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M020R88FSH001\Users$\hprzybyla\Desktop\Robocze\KPO\Fieldorfa KPO\"/>
    </mc:Choice>
  </mc:AlternateContent>
  <xr:revisionPtr revIDLastSave="0" documentId="13_ncr:1_{63F9D5BD-5DA3-4737-BFE3-0050236D3214}" xr6:coauthVersionLast="47" xr6:coauthVersionMax="47" xr10:uidLastSave="{00000000-0000-0000-0000-000000000000}"/>
  <bookViews>
    <workbookView xWindow="-110" yWindow="10690" windowWidth="19420" windowHeight="10300" tabRatio="500" xr2:uid="{EA37A0D1-8FBD-4A5C-A24C-D36D4AAE183A}"/>
  </bookViews>
  <sheets>
    <sheet name="FIELDROFA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4" i="5" l="1"/>
  <c r="F170" i="5"/>
  <c r="F13" i="5"/>
  <c r="F12" i="5"/>
  <c r="F30" i="5"/>
  <c r="F29" i="5"/>
  <c r="F28" i="5"/>
  <c r="F27" i="5"/>
  <c r="F26" i="5"/>
  <c r="F25" i="5"/>
  <c r="F24" i="5"/>
  <c r="F23" i="5"/>
  <c r="F21" i="5"/>
  <c r="F20" i="5"/>
  <c r="F19" i="5"/>
  <c r="F18" i="5"/>
  <c r="F17" i="5"/>
  <c r="F16" i="5"/>
  <c r="F139" i="5"/>
  <c r="F187" i="5"/>
  <c r="F188" i="5"/>
  <c r="F166" i="5"/>
  <c r="F165" i="5"/>
  <c r="F143" i="5"/>
  <c r="F142" i="5"/>
  <c r="F141" i="5"/>
  <c r="F140" i="5"/>
  <c r="F138" i="5"/>
  <c r="F137" i="5"/>
  <c r="F136" i="5"/>
  <c r="F135" i="5" s="1"/>
  <c r="F134" i="5"/>
  <c r="F133" i="5"/>
  <c r="F132" i="5"/>
  <c r="F131" i="5"/>
  <c r="F130" i="5"/>
  <c r="F129" i="5"/>
  <c r="F128" i="5"/>
  <c r="F127" i="5" s="1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 s="1"/>
  <c r="F97" i="5"/>
  <c r="F96" i="5"/>
  <c r="F95" i="5"/>
  <c r="F94" i="5"/>
  <c r="F93" i="5"/>
  <c r="F92" i="5"/>
  <c r="F91" i="5"/>
  <c r="F90" i="5"/>
  <c r="F89" i="5"/>
  <c r="F84" i="5"/>
  <c r="F83" i="5"/>
  <c r="F76" i="5"/>
  <c r="F75" i="5"/>
  <c r="F74" i="5"/>
  <c r="F73" i="5"/>
  <c r="F72" i="5"/>
  <c r="F85" i="5"/>
  <c r="F82" i="5"/>
  <c r="F81" i="5"/>
  <c r="F229" i="5"/>
  <c r="F145" i="5"/>
  <c r="F69" i="5"/>
  <c r="F68" i="5"/>
  <c r="F45" i="5"/>
  <c r="F32" i="5"/>
  <c r="F181" i="5"/>
  <c r="F180" i="5"/>
  <c r="F179" i="5"/>
  <c r="F177" i="5"/>
  <c r="F169" i="5"/>
  <c r="F168" i="5"/>
  <c r="F66" i="5"/>
  <c r="F174" i="5"/>
  <c r="F175" i="5"/>
  <c r="F176" i="5"/>
  <c r="F178" i="5"/>
  <c r="F183" i="5"/>
  <c r="F184" i="5"/>
  <c r="F185" i="5"/>
  <c r="F186" i="5"/>
  <c r="F189" i="5"/>
  <c r="F190" i="5"/>
  <c r="F191" i="5"/>
  <c r="F192" i="5"/>
  <c r="F251" i="5"/>
  <c r="F250" i="5"/>
  <c r="F249" i="5"/>
  <c r="F248" i="5"/>
  <c r="F247" i="5"/>
  <c r="F246" i="5"/>
  <c r="F245" i="5"/>
  <c r="F244" i="5"/>
  <c r="F243" i="5"/>
  <c r="F242" i="5"/>
  <c r="F241" i="5"/>
  <c r="F49" i="5"/>
  <c r="F50" i="5"/>
  <c r="F51" i="5"/>
  <c r="F54" i="5"/>
  <c r="F55" i="5"/>
  <c r="F240" i="5"/>
  <c r="F239" i="5"/>
  <c r="F238" i="5"/>
  <c r="F237" i="5"/>
  <c r="F236" i="5"/>
  <c r="F235" i="5"/>
  <c r="F234" i="5"/>
  <c r="F233" i="5"/>
  <c r="F232" i="5"/>
  <c r="F231" i="5"/>
  <c r="F230" i="5"/>
  <c r="F221" i="5"/>
  <c r="F210" i="5"/>
  <c r="F199" i="5"/>
  <c r="F227" i="5"/>
  <c r="F226" i="5"/>
  <c r="F225" i="5"/>
  <c r="F224" i="5"/>
  <c r="F223" i="5"/>
  <c r="F222" i="5"/>
  <c r="F220" i="5"/>
  <c r="F219" i="5"/>
  <c r="F218" i="5"/>
  <c r="F217" i="5"/>
  <c r="F216" i="5"/>
  <c r="F215" i="5"/>
  <c r="F214" i="5"/>
  <c r="F213" i="5" s="1"/>
  <c r="F212" i="5"/>
  <c r="F211" i="5"/>
  <c r="F209" i="5"/>
  <c r="F208" i="5"/>
  <c r="F207" i="5"/>
  <c r="F206" i="5"/>
  <c r="F201" i="5"/>
  <c r="F200" i="5"/>
  <c r="F205" i="5"/>
  <c r="F204" i="5"/>
  <c r="F203" i="5"/>
  <c r="F202" i="5" s="1"/>
  <c r="F198" i="5"/>
  <c r="F197" i="5"/>
  <c r="F196" i="5" s="1"/>
  <c r="F171" i="5"/>
  <c r="F167" i="5"/>
  <c r="F164" i="5"/>
  <c r="F163" i="5"/>
  <c r="F162" i="5"/>
  <c r="F161" i="5"/>
  <c r="F160" i="5"/>
  <c r="F159" i="5"/>
  <c r="F158" i="5"/>
  <c r="F157" i="5"/>
  <c r="F156" i="5"/>
  <c r="F155" i="5"/>
  <c r="F154" i="5"/>
  <c r="F152" i="5"/>
  <c r="F151" i="5"/>
  <c r="F150" i="5"/>
  <c r="F149" i="5"/>
  <c r="F148" i="5"/>
  <c r="F147" i="5" s="1"/>
  <c r="F146" i="5" s="1"/>
  <c r="F87" i="5"/>
  <c r="F86" i="5"/>
  <c r="F80" i="5"/>
  <c r="F79" i="5"/>
  <c r="F78" i="5"/>
  <c r="F77" i="5"/>
  <c r="F65" i="5"/>
  <c r="F64" i="5"/>
  <c r="F63" i="5"/>
  <c r="F62" i="5"/>
  <c r="F61" i="5" s="1"/>
  <c r="F60" i="5"/>
  <c r="F59" i="5"/>
  <c r="F58" i="5"/>
  <c r="F53" i="5"/>
  <c r="F52" i="5"/>
  <c r="F48" i="5"/>
  <c r="F47" i="5"/>
  <c r="F44" i="5"/>
  <c r="F43" i="5"/>
  <c r="F42" i="5"/>
  <c r="F41" i="5"/>
  <c r="F40" i="5" s="1"/>
  <c r="F39" i="5"/>
  <c r="F38" i="5"/>
  <c r="F37" i="5"/>
  <c r="F36" i="5"/>
  <c r="F35" i="5"/>
  <c r="F34" i="5"/>
  <c r="F126" i="5"/>
  <c r="F46" i="5"/>
  <c r="F88" i="5"/>
  <c r="F193" i="5"/>
  <c r="F228" i="5"/>
  <c r="F57" i="5"/>
  <c r="F56" i="5" s="1"/>
  <c r="F33" i="5"/>
  <c r="F31" i="5"/>
  <c r="F22" i="5"/>
  <c r="F15" i="5"/>
  <c r="F14" i="5"/>
  <c r="F11" i="5"/>
  <c r="F182" i="5" l="1"/>
  <c r="F173" i="5"/>
  <c r="F172" i="5" s="1"/>
  <c r="F144" i="5" s="1"/>
  <c r="F71" i="5"/>
  <c r="F70" i="5" s="1"/>
  <c r="F67" i="5" s="1"/>
  <c r="F8" i="5" s="1"/>
  <c r="F7" i="5" s="1"/>
</calcChain>
</file>

<file path=xl/sharedStrings.xml><?xml version="1.0" encoding="utf-8"?>
<sst xmlns="http://schemas.openxmlformats.org/spreadsheetml/2006/main" count="790" uniqueCount="190">
  <si>
    <t>KOSZTORYS ŚLEPY</t>
  </si>
  <si>
    <t>Inwestycja: SZPITAL FIELDORFA</t>
  </si>
  <si>
    <t>WYKONAWCA: …........................................</t>
  </si>
  <si>
    <t>Lp.</t>
  </si>
  <si>
    <t>Opis</t>
  </si>
  <si>
    <t>Jm.</t>
  </si>
  <si>
    <t>Ilość robót</t>
  </si>
  <si>
    <t>Kj.</t>
  </si>
  <si>
    <t>Wartość [zł]</t>
  </si>
  <si>
    <t>Opis zastosowanych materiałów. Opis musi być zgodny z wymogami Zapytania ofertowego</t>
  </si>
  <si>
    <t>I</t>
  </si>
  <si>
    <t>Wartość prac brutto</t>
  </si>
  <si>
    <t>II</t>
  </si>
  <si>
    <t>Wartość prac netto</t>
  </si>
  <si>
    <t>ZADANIE NR 1 - MODERNIZACJA HYDROFORNI (A.1)</t>
  </si>
  <si>
    <t xml:space="preserve">PROJEKT WYKONAWCZY - ZE WSZYSTKIMI NIEZBĘDNYMI UZGODNIENIAMI </t>
  </si>
  <si>
    <t>KPL</t>
  </si>
  <si>
    <t>1</t>
  </si>
  <si>
    <t>DOKUMENTACJA POWYKONAWCZA</t>
  </si>
  <si>
    <t>Hydrofornia</t>
  </si>
  <si>
    <t>Roboty rozbiórkowe (roboty rozbiórkowe na podstawie przeprowadzenia wizji lokalnej!)</t>
  </si>
  <si>
    <t>1.1</t>
  </si>
  <si>
    <t xml:space="preserve">Rozbiórka sufitów podwieszanych </t>
  </si>
  <si>
    <t>m2</t>
  </si>
  <si>
    <t>1.2</t>
  </si>
  <si>
    <t xml:space="preserve">Rozbiórka ściany GK </t>
  </si>
  <si>
    <t>1.3</t>
  </si>
  <si>
    <t>Demontaż wraz z ponownym montażem opraw oświetleniowych z zabezpieczeniem obwodów elektrycznych</t>
  </si>
  <si>
    <t>kpl</t>
  </si>
  <si>
    <t>1.4</t>
  </si>
  <si>
    <t>Demontaż stolarki drzwiowej aluminiowej jednoskrzydłowej</t>
  </si>
  <si>
    <t>szt</t>
  </si>
  <si>
    <t>1.5</t>
  </si>
  <si>
    <t>Demontaż stolarki drzwiowej stalowej dwuskrzydłowej(brama garażowa)</t>
  </si>
  <si>
    <t>1.6</t>
  </si>
  <si>
    <t>Wywóz i utylizacja odpadów</t>
  </si>
  <si>
    <t>Roboty adaptacyjne</t>
  </si>
  <si>
    <t xml:space="preserve"> 2.1</t>
  </si>
  <si>
    <t>Montaż okna EI60</t>
  </si>
  <si>
    <t xml:space="preserve"> 2.2</t>
  </si>
  <si>
    <t>Montaż bramy garażowej o odporności EI60</t>
  </si>
  <si>
    <t xml:space="preserve"> 2.3</t>
  </si>
  <si>
    <t>Montaż ścian GK ppoż EI120</t>
  </si>
  <si>
    <t xml:space="preserve"> 2.4</t>
  </si>
  <si>
    <t>Montaż ościeży drzwiowych stalowych UA 100 wraz z nadprożem</t>
  </si>
  <si>
    <t xml:space="preserve"> 2.5</t>
  </si>
  <si>
    <t>Montaż stolarki drzwiowej stalowej EIS60</t>
  </si>
  <si>
    <t xml:space="preserve"> 2.6</t>
  </si>
  <si>
    <t>Montaż sufituy podwieszanego EI60 na profilu stalowym - 3xpłyta GKF+ hydro gr.12,5mm</t>
  </si>
  <si>
    <t xml:space="preserve"> 2.7</t>
  </si>
  <si>
    <t>Montaż płyt GKF+ na istniejących ścianach GK- 2xpłyta GKF+ hydrop gr 12,5mm ułożone obustronnie.</t>
  </si>
  <si>
    <t xml:space="preserve"> 2.8</t>
  </si>
  <si>
    <t>Malowanie ścian i sufitów</t>
  </si>
  <si>
    <t>ZADANIE NR 2 - REMONT PRACOWNI REZONANSU MAGNETYCZNEGO 1 (A.2)</t>
  </si>
  <si>
    <t>Pomieszczenie techniczne</t>
  </si>
  <si>
    <t xml:space="preserve">Demontaż podłogi technicznej podniesionej </t>
  </si>
  <si>
    <t>15</t>
  </si>
  <si>
    <t>Wykonanie masy samopoziomującej</t>
  </si>
  <si>
    <t>Gruntowanie podłoża</t>
  </si>
  <si>
    <t xml:space="preserve">Wywóz i utylizacja odpadów kontener </t>
  </si>
  <si>
    <t>Sprzątanie po robotach</t>
  </si>
  <si>
    <t>2.1</t>
  </si>
  <si>
    <t xml:space="preserve">Ułożenie posadzki PVC prod. Mipolam Elegance EL5 Light Grey - lub równoważny </t>
  </si>
  <si>
    <t>2.2</t>
  </si>
  <si>
    <t>Cokół wyoblony h=10cm z płytek gresowych Tubądzin Cielo e terra bianco Mat (kolor biały) wy. 120x10cm (Narożnik między posadzką a cokołem wypełniony bezbarwnym silikonem odpornym na środki dezynfekcyjne i bakteriobójcze) - lub równoważny</t>
  </si>
  <si>
    <t>mb</t>
  </si>
  <si>
    <t>18</t>
  </si>
  <si>
    <t xml:space="preserve"> </t>
  </si>
  <si>
    <t>2.3</t>
  </si>
  <si>
    <t>Malowanie ścian - ściany malowane farbą zmywalnąodporną na środki dezynfekujace i bakteriobójcze w kolorze NCS 1000N</t>
  </si>
  <si>
    <t>54</t>
  </si>
  <si>
    <t>2.4</t>
  </si>
  <si>
    <t xml:space="preserve">wykonanie nowej klimatyzacji - dwie jednostki 5kW pracujace w redundancji -WD DTRki urządzenia </t>
  </si>
  <si>
    <t>2.5</t>
  </si>
  <si>
    <t>Dostosowanie wentylacji WG DTRki urządzenia</t>
  </si>
  <si>
    <t>Pracownia MRI</t>
  </si>
  <si>
    <t>31</t>
  </si>
  <si>
    <t>Wykonanie otworu w ścianie zewnetrznej</t>
  </si>
  <si>
    <t>7</t>
  </si>
  <si>
    <t>przygotowanie wykopu pod demontaż i późniejeszy montaż rezonansu</t>
  </si>
  <si>
    <t>m3</t>
  </si>
  <si>
    <t>12</t>
  </si>
  <si>
    <t xml:space="preserve">Utwardzenie oraz wypoziomowanie za pomocą płyty betonowej- konieczna koordynacja z dostawca aparatu </t>
  </si>
  <si>
    <t>Montaż logotypu zgodnie z rysunkiem</t>
  </si>
  <si>
    <t xml:space="preserve">Odtworzenie ściany zewnętrznej </t>
  </si>
  <si>
    <t>Zasypanie odkopu, oraz przywrócenie terenu do stanu z przed</t>
  </si>
  <si>
    <t>3</t>
  </si>
  <si>
    <t>Komunikacja</t>
  </si>
  <si>
    <t>Naprawa ścian po wymianie drzwi do MRI</t>
  </si>
  <si>
    <t>10</t>
  </si>
  <si>
    <t xml:space="preserve">obrobka glifów </t>
  </si>
  <si>
    <t>6</t>
  </si>
  <si>
    <t>4</t>
  </si>
  <si>
    <t>Sterownia</t>
  </si>
  <si>
    <t>Naprawa ścian po wymianie okna</t>
  </si>
  <si>
    <t xml:space="preserve">Obrobka glifów </t>
  </si>
  <si>
    <t>4,5</t>
  </si>
  <si>
    <t>27</t>
  </si>
  <si>
    <t>Dostosowanie instalacji elektrycznej do potrzeb pomieszczenia, WG DTRki urządzenia</t>
  </si>
  <si>
    <t>ZADANIE NR 3  - MODERNIZACJA - PRACE REMONTOWE W ZAKRESIE UNOWOCZEŚNIENIA SYSTEMU ODDYMIANIA (A.3)</t>
  </si>
  <si>
    <t>KLATKA SCHODOWA NR1</t>
  </si>
  <si>
    <t>Demontaż stolarki aluminiowej dwuskrzydłowej</t>
  </si>
  <si>
    <t xml:space="preserve">Demontaż  stolarki okiennej </t>
  </si>
  <si>
    <t xml:space="preserve">Demontaż stolarki drzwiowej stalowej </t>
  </si>
  <si>
    <t>Obróbka(glif) okienny wewnętrzny,zewnętrzny parapety</t>
  </si>
  <si>
    <t>Obróbka(glif) drzwiowy stolarka stalowa</t>
  </si>
  <si>
    <t>1.8</t>
  </si>
  <si>
    <t>Zabezpieczenie powierzchni poziomych i pionowych  klatki schodowej, montaż  rusztowania</t>
  </si>
  <si>
    <t>1.9</t>
  </si>
  <si>
    <t>1.10</t>
  </si>
  <si>
    <t>100</t>
  </si>
  <si>
    <t>Montaż stolarki drzwiowej aluminiowej dwuskrzydłowej z siłownikami dla napowietrzania klatki schodowej</t>
  </si>
  <si>
    <t xml:space="preserve">Montaż stolarki drzwiowej stalowej </t>
  </si>
  <si>
    <t xml:space="preserve">Montaż czujek dymu na każdej kondygnacji </t>
  </si>
  <si>
    <t xml:space="preserve">Montaż centralki oddymiania </t>
  </si>
  <si>
    <t>2.6</t>
  </si>
  <si>
    <t>Montaż okna z siłownikami dlka napowietrzenia klatki schodowej</t>
  </si>
  <si>
    <t>2.7</t>
  </si>
  <si>
    <t xml:space="preserve">Roboty naprawcze, malarskie inne i porządkowe </t>
  </si>
  <si>
    <t>2.8</t>
  </si>
  <si>
    <t>Wykonanie instalacji sterowania urządzeń systemu oddymiania  klatki schodowej</t>
  </si>
  <si>
    <t>KLATKA SCHODOWA NR2</t>
  </si>
  <si>
    <t>Dostosowanie istniejącej witryny aluminiowej dla montażu okna napowietrzającego</t>
  </si>
  <si>
    <t>KLATKA SCHODOWA NR3</t>
  </si>
  <si>
    <t>2</t>
  </si>
  <si>
    <t>KLATKA SCHODOWA NR4</t>
  </si>
  <si>
    <t>1.7</t>
  </si>
  <si>
    <t xml:space="preserve">Montaż dodatkowej jednostki nawiewnej </t>
  </si>
  <si>
    <t>ZADANIE NR 4 - REMONT PRACOWNI RENTGENODIAGNOSTYKI 2 (A.4)</t>
  </si>
  <si>
    <t>GABINET RTG</t>
  </si>
  <si>
    <t>Demontaż posadzki - wykładzina kauczkowa</t>
  </si>
  <si>
    <t>25</t>
  </si>
  <si>
    <t>Frezowanie powierzchni - przygotwanie do ułożenia gresu</t>
  </si>
  <si>
    <t xml:space="preserve">Demontaż i utylizacja rolet </t>
  </si>
  <si>
    <t xml:space="preserve">Demontaż i utylizacja opraw oświetleniowych </t>
  </si>
  <si>
    <t xml:space="preserve">Demontaż i utylizacja kasetonów </t>
  </si>
  <si>
    <t xml:space="preserve">Demontaż fartucha z płytek ściennych </t>
  </si>
  <si>
    <t>2,5</t>
  </si>
  <si>
    <t xml:space="preserve">Ułożenie wykładziny typu PCV Mipolam Elegance EL5 Light Grey jasny szary  - lub równoważny </t>
  </si>
  <si>
    <t>24</t>
  </si>
  <si>
    <t>wymiana sufitu podwieszonego o konstrukcji metalowej  płytami z włókien mineralnych zmywalnych Ecophon Hygiene Protec A krawędź prosta 60x60 (PA) lub równoważny - same panele bez rusztów</t>
  </si>
  <si>
    <t xml:space="preserve">Wykonanie gładzi gipsowych na ścianach pod tapety </t>
  </si>
  <si>
    <t>70</t>
  </si>
  <si>
    <t>Montaż rolet - Tkanina podgumowana sunblock 1121 - lub równoważny zakup po stronie wykonawcy</t>
  </si>
  <si>
    <t>Gruntowanie podłoży preparatami gruntującymi - powierzchnie pionowe pod tapetowanie (tapety VESCOM)</t>
  </si>
  <si>
    <t xml:space="preserve">Tapeta liście </t>
  </si>
  <si>
    <t>Tapeta Vescom ALBERT 1103.27 lub równoważny</t>
  </si>
  <si>
    <t>55</t>
  </si>
  <si>
    <t>2.9</t>
  </si>
  <si>
    <t xml:space="preserve">Ułożenie na ścianach płytek gresowych drewnopodobnych Tubądzin ALAMI BEIGE STR 150x23cm o szerokości 150 cm, na pełną wysokość pomieszczenia (układany poziomo) (fartuch umywalki i inne wskazane w projekcie ściany) - lub równoważny </t>
  </si>
  <si>
    <t>2.10</t>
  </si>
  <si>
    <t xml:space="preserve">Zakup oraz montaż nowej umywalki wiszącej </t>
  </si>
  <si>
    <t>2.11</t>
  </si>
  <si>
    <t>Zakup oraz montaż opraw oświetleniowych ROMA IP54 OPAL 38W w rozmiarze 60x60cm - lub równoważny</t>
  </si>
  <si>
    <t>2.12</t>
  </si>
  <si>
    <t>Dostosowanie instalacji elektrycznej wg DTRki od dostawcy nowego aparatu</t>
  </si>
  <si>
    <t>2.13</t>
  </si>
  <si>
    <t>Osłony radiologiczne w oknach zgodne z projektem osłon</t>
  </si>
  <si>
    <t>2.14</t>
  </si>
  <si>
    <t>Dostowsanie wentylacji</t>
  </si>
  <si>
    <t>2.15</t>
  </si>
  <si>
    <t>Zakup oraz montaż klimatyzacji o mocy 5 kW</t>
  </si>
  <si>
    <t>GABINET STEROWANIA</t>
  </si>
  <si>
    <t xml:space="preserve">Dostosowanie instalacji elektrycznej </t>
  </si>
  <si>
    <t xml:space="preserve">Dostosowanie wentylacji </t>
  </si>
  <si>
    <t>ZADANIE NR 5 -REMONT ODDZIAŁU ONKOLOGII KLINICZNEJ (WYMIANA PODŁOGI) (A.5)</t>
  </si>
  <si>
    <t xml:space="preserve">Wymiana posadzki PARTER 0  (zgodnie z rzutem) </t>
  </si>
  <si>
    <t>220</t>
  </si>
  <si>
    <t>Ułożenie wykładziny typu PCV GERFLOR MIPOLAM TECHNIC</t>
  </si>
  <si>
    <t>140</t>
  </si>
  <si>
    <t>420</t>
  </si>
  <si>
    <t xml:space="preserve">Wymiana posadzki PIETRO +1  (zgodnie z rzutem) </t>
  </si>
  <si>
    <t>66</t>
  </si>
  <si>
    <t>63</t>
  </si>
  <si>
    <t>198</t>
  </si>
  <si>
    <t xml:space="preserve">Wymiana posadzki PIETRO +2 (zgodnie z rzutem) </t>
  </si>
  <si>
    <t>145</t>
  </si>
  <si>
    <t>120</t>
  </si>
  <si>
    <t>360</t>
  </si>
  <si>
    <t>ZADANIE NR 6 - REMONT W OBSZARZE DIAGNOSTYKI OBRAZOWEJ (WYMIANA PODŁOGI)  (A.6)</t>
  </si>
  <si>
    <t>1.</t>
  </si>
  <si>
    <t>Pomieszczenia</t>
  </si>
  <si>
    <t>Demontaż posadzki - wykładzina winylowa</t>
  </si>
  <si>
    <t>37</t>
  </si>
  <si>
    <t>36</t>
  </si>
  <si>
    <t>108</t>
  </si>
  <si>
    <t>83</t>
  </si>
  <si>
    <t>Ułożenie wykładziny typu PCV Gerflor Milpolam Affinity, 4408 crystal Ice - jasny
szary (lub inny równoważny)</t>
  </si>
  <si>
    <t>87</t>
  </si>
  <si>
    <t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</si>
</sst>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_z_ł_-;\-* #,##0.00\ _z_ł_-;_-* \-??\ _z_ł_-;_-@_-"/>
    <numFmt numFmtId="166" formatCode="_-* #,##0.00&quot; zł&quot;_-;\-* #,##0.00&quot; zł&quot;_-;_-* \-??&quot; zł&quot;_-;_-@_-"/>
    <numFmt numFmtId="167" formatCode="#,##0.00&quot; zł&quot;"/>
    <numFmt numFmtId="168" formatCode="#,##0.00\ &quot;zł&quot;"/>
  </numFmts>
  <fonts count="21">
    <font>
      <sz val="10"/>
      <name val="Tahoma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color indexed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Tahoma"/>
      <family val="2"/>
      <charset val="238"/>
    </font>
    <font>
      <sz val="9"/>
      <name val="Arial"/>
      <family val="2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u val="singleAccounting"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41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21"/>
      </patternFill>
    </fill>
    <fill>
      <patternFill patternType="solid">
        <fgColor theme="0"/>
        <bgColor indexed="26"/>
      </patternFill>
    </fill>
    <fill>
      <patternFill patternType="solid">
        <fgColor theme="5" tint="0.79998168889431442"/>
        <bgColor indexed="1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49"/>
      </patternFill>
    </fill>
    <fill>
      <patternFill patternType="solid">
        <fgColor rgb="FFDCE6F1"/>
        <bgColor rgb="FF33CCCC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</borders>
  <cellStyleXfs count="885">
    <xf numFmtId="0" fontId="0" fillId="0" borderId="0"/>
    <xf numFmtId="49" fontId="6" fillId="4" borderId="1" applyAlignment="0">
      <alignment horizontal="center" vertical="center"/>
    </xf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5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6">
    <xf numFmtId="0" fontId="0" fillId="0" borderId="0" xfId="0"/>
    <xf numFmtId="0" fontId="15" fillId="0" borderId="0" xfId="0" applyFont="1"/>
    <xf numFmtId="0" fontId="16" fillId="0" borderId="0" xfId="0" applyFont="1" applyAlignment="1">
      <alignment horizontal="center" vertical="center"/>
    </xf>
    <xf numFmtId="168" fontId="15" fillId="0" borderId="0" xfId="0" applyNumberFormat="1" applyFont="1"/>
    <xf numFmtId="49" fontId="17" fillId="5" borderId="2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center" vertical="center" wrapText="1"/>
    </xf>
    <xf numFmtId="49" fontId="17" fillId="5" borderId="4" xfId="0" applyNumberFormat="1" applyFont="1" applyFill="1" applyBorder="1" applyAlignment="1">
      <alignment horizontal="center" vertical="center" wrapText="1"/>
    </xf>
    <xf numFmtId="168" fontId="17" fillId="5" borderId="5" xfId="2" applyNumberFormat="1" applyFont="1" applyFill="1" applyBorder="1" applyAlignment="1" applyProtection="1">
      <alignment horizontal="center" vertical="center" wrapText="1"/>
    </xf>
    <xf numFmtId="44" fontId="15" fillId="0" borderId="0" xfId="0" applyNumberFormat="1" applyFont="1"/>
    <xf numFmtId="49" fontId="17" fillId="5" borderId="6" xfId="0" applyNumberFormat="1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left" vertical="center" wrapText="1"/>
    </xf>
    <xf numFmtId="0" fontId="17" fillId="5" borderId="8" xfId="0" applyFont="1" applyFill="1" applyBorder="1" applyAlignment="1">
      <alignment horizontal="center" vertical="center" wrapText="1"/>
    </xf>
    <xf numFmtId="49" fontId="17" fillId="5" borderId="8" xfId="0" applyNumberFormat="1" applyFont="1" applyFill="1" applyBorder="1" applyAlignment="1">
      <alignment horizontal="center" vertical="center" wrapText="1"/>
    </xf>
    <xf numFmtId="168" fontId="17" fillId="5" borderId="9" xfId="2" applyNumberFormat="1" applyFont="1" applyFill="1" applyBorder="1" applyAlignment="1" applyProtection="1">
      <alignment horizontal="center" vertical="center" wrapText="1"/>
    </xf>
    <xf numFmtId="44" fontId="17" fillId="5" borderId="8" xfId="0" applyNumberFormat="1" applyFont="1" applyFill="1" applyBorder="1" applyAlignment="1">
      <alignment horizontal="right" vertical="center" wrapText="1"/>
    </xf>
    <xf numFmtId="44" fontId="16" fillId="0" borderId="0" xfId="0" applyNumberFormat="1" applyFont="1" applyAlignment="1">
      <alignment horizontal="center" vertical="center"/>
    </xf>
    <xf numFmtId="49" fontId="17" fillId="5" borderId="10" xfId="0" applyNumberFormat="1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left" vertical="center" wrapText="1"/>
    </xf>
    <xf numFmtId="0" fontId="17" fillId="5" borderId="0" xfId="0" applyFont="1" applyFill="1" applyAlignment="1">
      <alignment horizontal="center" vertical="center" wrapText="1"/>
    </xf>
    <xf numFmtId="49" fontId="17" fillId="5" borderId="0" xfId="0" applyNumberFormat="1" applyFont="1" applyFill="1" applyAlignment="1">
      <alignment horizontal="center" vertical="center" wrapText="1"/>
    </xf>
    <xf numFmtId="168" fontId="17" fillId="5" borderId="0" xfId="2" applyNumberFormat="1" applyFont="1" applyFill="1" applyBorder="1" applyAlignment="1" applyProtection="1">
      <alignment horizontal="center" vertical="center" wrapText="1"/>
    </xf>
    <xf numFmtId="44" fontId="17" fillId="5" borderId="0" xfId="0" applyNumberFormat="1" applyFont="1" applyFill="1" applyAlignment="1">
      <alignment horizontal="right" vertical="center" wrapText="1"/>
    </xf>
    <xf numFmtId="0" fontId="9" fillId="6" borderId="11" xfId="0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center" vertical="center" wrapText="1"/>
    </xf>
    <xf numFmtId="168" fontId="9" fillId="6" borderId="11" xfId="4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9" fillId="7" borderId="11" xfId="0" applyNumberFormat="1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left" vertical="center" wrapText="1"/>
    </xf>
    <xf numFmtId="0" fontId="9" fillId="7" borderId="11" xfId="0" applyFont="1" applyFill="1" applyBorder="1" applyAlignment="1">
      <alignment horizontal="center" vertical="center" wrapText="1"/>
    </xf>
    <xf numFmtId="168" fontId="9" fillId="7" borderId="11" xfId="2" applyNumberFormat="1" applyFont="1" applyFill="1" applyBorder="1" applyAlignment="1" applyProtection="1">
      <alignment horizontal="center" vertical="center" wrapText="1"/>
    </xf>
    <xf numFmtId="44" fontId="9" fillId="7" borderId="11" xfId="0" applyNumberFormat="1" applyFont="1" applyFill="1" applyBorder="1" applyAlignment="1">
      <alignment horizontal="right" vertical="center" wrapText="1"/>
    </xf>
    <xf numFmtId="0" fontId="9" fillId="6" borderId="11" xfId="0" applyFont="1" applyFill="1" applyBorder="1" applyAlignment="1">
      <alignment horizontal="left" vertical="center" wrapText="1"/>
    </xf>
    <xf numFmtId="168" fontId="9" fillId="6" borderId="11" xfId="2" applyNumberFormat="1" applyFont="1" applyFill="1" applyBorder="1" applyAlignment="1" applyProtection="1">
      <alignment horizontal="center" vertical="center" wrapText="1"/>
    </xf>
    <xf numFmtId="44" fontId="9" fillId="6" borderId="11" xfId="0" applyNumberFormat="1" applyFont="1" applyFill="1" applyBorder="1" applyAlignment="1">
      <alignment horizontal="right" vertical="center" wrapText="1"/>
    </xf>
    <xf numFmtId="49" fontId="9" fillId="8" borderId="11" xfId="0" applyNumberFormat="1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left" vertical="center" wrapText="1"/>
    </xf>
    <xf numFmtId="0" fontId="9" fillId="8" borderId="11" xfId="0" applyFont="1" applyFill="1" applyBorder="1" applyAlignment="1">
      <alignment horizontal="center" vertical="center" wrapText="1"/>
    </xf>
    <xf numFmtId="49" fontId="9" fillId="8" borderId="11" xfId="0" applyNumberFormat="1" applyFont="1" applyFill="1" applyBorder="1" applyAlignment="1">
      <alignment horizontal="center" vertical="center" wrapText="1"/>
    </xf>
    <xf numFmtId="168" fontId="9" fillId="8" borderId="11" xfId="21" applyNumberFormat="1" applyFont="1" applyFill="1" applyBorder="1" applyAlignment="1" applyProtection="1">
      <alignment horizontal="right" vertical="center" wrapText="1"/>
    </xf>
    <xf numFmtId="44" fontId="9" fillId="8" borderId="11" xfId="0" applyNumberFormat="1" applyFont="1" applyFill="1" applyBorder="1" applyAlignment="1">
      <alignment horizontal="right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2" borderId="11" xfId="0" applyFont="1" applyFill="1" applyBorder="1" applyAlignment="1">
      <alignment vertical="top" wrapText="1"/>
    </xf>
    <xf numFmtId="0" fontId="18" fillId="4" borderId="11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44" fontId="18" fillId="0" borderId="11" xfId="24" applyNumberFormat="1" applyFont="1" applyFill="1" applyBorder="1" applyAlignment="1">
      <alignment horizontal="right" vertical="center" wrapText="1"/>
    </xf>
    <xf numFmtId="44" fontId="18" fillId="0" borderId="11" xfId="0" applyNumberFormat="1" applyFont="1" applyBorder="1" applyAlignment="1">
      <alignment horizontal="center"/>
    </xf>
    <xf numFmtId="0" fontId="10" fillId="0" borderId="11" xfId="0" applyFont="1" applyBorder="1" applyAlignment="1">
      <alignment horizontal="left" vertical="top" wrapText="1"/>
    </xf>
    <xf numFmtId="49" fontId="10" fillId="3" borderId="11" xfId="0" applyNumberFormat="1" applyFont="1" applyFill="1" applyBorder="1" applyAlignment="1">
      <alignment horizontal="center" vertical="center"/>
    </xf>
    <xf numFmtId="0" fontId="10" fillId="0" borderId="11" xfId="415" applyFont="1" applyBorder="1" applyAlignment="1">
      <alignment vertical="top" wrapText="1"/>
    </xf>
    <xf numFmtId="44" fontId="10" fillId="0" borderId="11" xfId="357" applyNumberFormat="1" applyFont="1" applyFill="1" applyBorder="1" applyAlignment="1">
      <alignment horizontal="center" vertical="center"/>
    </xf>
    <xf numFmtId="44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44" fontId="10" fillId="0" borderId="11" xfId="24" applyNumberFormat="1" applyFont="1" applyFill="1" applyBorder="1" applyAlignment="1">
      <alignment horizontal="right" vertical="center" wrapText="1"/>
    </xf>
    <xf numFmtId="44" fontId="10" fillId="0" borderId="11" xfId="2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168" fontId="10" fillId="0" borderId="11" xfId="25" applyNumberFormat="1" applyFont="1" applyFill="1" applyBorder="1" applyAlignment="1">
      <alignment horizontal="right" vertical="center" wrapText="1"/>
    </xf>
    <xf numFmtId="44" fontId="10" fillId="0" borderId="11" xfId="0" applyNumberFormat="1" applyFont="1" applyBorder="1" applyAlignment="1">
      <alignment horizontal="right" vertical="center"/>
    </xf>
    <xf numFmtId="0" fontId="10" fillId="3" borderId="11" xfId="0" applyFont="1" applyFill="1" applyBorder="1" applyAlignment="1">
      <alignment horizontal="left" vertical="top" wrapText="1"/>
    </xf>
    <xf numFmtId="168" fontId="9" fillId="8" borderId="11" xfId="23" applyNumberFormat="1" applyFont="1" applyFill="1" applyBorder="1" applyAlignment="1" applyProtection="1">
      <alignment horizontal="righ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vertical="top" wrapText="1"/>
    </xf>
    <xf numFmtId="0" fontId="10" fillId="3" borderId="11" xfId="0" applyFont="1" applyFill="1" applyBorder="1" applyAlignment="1">
      <alignment vertical="top" wrapText="1"/>
    </xf>
    <xf numFmtId="44" fontId="12" fillId="0" borderId="11" xfId="0" applyNumberFormat="1" applyFont="1" applyBorder="1" applyAlignment="1">
      <alignment horizontal="right" vertical="center"/>
    </xf>
    <xf numFmtId="168" fontId="9" fillId="7" borderId="11" xfId="4" applyNumberFormat="1" applyFont="1" applyFill="1" applyBorder="1" applyAlignment="1" applyProtection="1">
      <alignment horizontal="center" vertical="center" wrapText="1"/>
    </xf>
    <xf numFmtId="0" fontId="9" fillId="8" borderId="11" xfId="0" applyFont="1" applyFill="1" applyBorder="1" applyAlignment="1">
      <alignment horizontal="center" vertical="center"/>
    </xf>
    <xf numFmtId="0" fontId="10" fillId="9" borderId="11" xfId="0" applyFont="1" applyFill="1" applyBorder="1" applyAlignment="1">
      <alignment vertical="top" wrapText="1"/>
    </xf>
    <xf numFmtId="0" fontId="10" fillId="4" borderId="11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0" fillId="4" borderId="11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/>
    </xf>
    <xf numFmtId="2" fontId="10" fillId="4" borderId="11" xfId="0" applyNumberFormat="1" applyFont="1" applyFill="1" applyBorder="1" applyAlignment="1">
      <alignment horizontal="center" vertical="center" wrapText="1"/>
    </xf>
    <xf numFmtId="2" fontId="10" fillId="4" borderId="11" xfId="5" applyNumberFormat="1" applyFont="1" applyFill="1" applyBorder="1" applyAlignment="1">
      <alignment horizontal="center" vertical="center" wrapText="1"/>
    </xf>
    <xf numFmtId="2" fontId="10" fillId="0" borderId="11" xfId="24" applyNumberFormat="1" applyFont="1" applyFill="1" applyBorder="1" applyAlignment="1">
      <alignment horizontal="center" vertical="center" wrapText="1"/>
    </xf>
    <xf numFmtId="167" fontId="11" fillId="0" borderId="11" xfId="415" applyNumberFormat="1" applyFont="1" applyBorder="1" applyAlignment="1">
      <alignment horizontal="center" vertical="center" wrapText="1"/>
    </xf>
    <xf numFmtId="0" fontId="11" fillId="0" borderId="11" xfId="415" applyFont="1" applyBorder="1" applyAlignment="1">
      <alignment horizontal="center" vertical="center"/>
    </xf>
    <xf numFmtId="167" fontId="11" fillId="0" borderId="11" xfId="746" applyNumberFormat="1" applyFont="1" applyFill="1" applyBorder="1" applyAlignment="1">
      <alignment horizontal="center" vertical="center" wrapText="1"/>
    </xf>
    <xf numFmtId="167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44" fontId="17" fillId="10" borderId="4" xfId="0" applyNumberFormat="1" applyFont="1" applyFill="1" applyBorder="1" applyAlignment="1">
      <alignment horizontal="right" vertical="center" wrapText="1"/>
    </xf>
    <xf numFmtId="44" fontId="9" fillId="0" borderId="11" xfId="0" applyNumberFormat="1" applyFont="1" applyBorder="1" applyAlignment="1">
      <alignment horizontal="right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168" fontId="9" fillId="0" borderId="11" xfId="4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vertical="center"/>
    </xf>
    <xf numFmtId="0" fontId="17" fillId="11" borderId="0" xfId="0" applyFont="1" applyFill="1" applyAlignment="1">
      <alignment horizontal="center" vertical="center"/>
    </xf>
    <xf numFmtId="168" fontId="9" fillId="0" borderId="11" xfId="0" applyNumberFormat="1" applyFont="1" applyBorder="1" applyAlignment="1">
      <alignment horizontal="right" vertical="center" wrapText="1"/>
    </xf>
    <xf numFmtId="0" fontId="17" fillId="11" borderId="12" xfId="0" applyFont="1" applyFill="1" applyBorder="1" applyAlignment="1">
      <alignment horizontal="center" vertical="center"/>
    </xf>
    <xf numFmtId="0" fontId="17" fillId="11" borderId="13" xfId="0" applyFont="1" applyFill="1" applyBorder="1" applyAlignment="1">
      <alignment horizontal="center" vertical="center"/>
    </xf>
    <xf numFmtId="0" fontId="17" fillId="11" borderId="14" xfId="0" applyFont="1" applyFill="1" applyBorder="1" applyAlignment="1">
      <alignment horizontal="left" vertical="center"/>
    </xf>
    <xf numFmtId="0" fontId="17" fillId="11" borderId="0" xfId="0" applyFont="1" applyFill="1" applyAlignment="1">
      <alignment horizontal="left" vertical="center"/>
    </xf>
    <xf numFmtId="0" fontId="15" fillId="11" borderId="15" xfId="0" applyFont="1" applyFill="1" applyBorder="1" applyAlignment="1">
      <alignment horizontal="left" vertical="center"/>
    </xf>
    <xf numFmtId="0" fontId="15" fillId="11" borderId="16" xfId="0" applyFont="1" applyFill="1" applyBorder="1" applyAlignment="1">
      <alignment horizontal="left" vertical="center"/>
    </xf>
    <xf numFmtId="49" fontId="17" fillId="12" borderId="17" xfId="0" applyNumberFormat="1" applyFont="1" applyFill="1" applyBorder="1" applyAlignment="1">
      <alignment horizontal="center" vertical="center" wrapText="1"/>
    </xf>
    <xf numFmtId="49" fontId="17" fillId="12" borderId="18" xfId="0" applyNumberFormat="1" applyFont="1" applyFill="1" applyBorder="1" applyAlignment="1">
      <alignment horizontal="center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2" borderId="20" xfId="0" applyFont="1" applyFill="1" applyBorder="1" applyAlignment="1">
      <alignment horizontal="center" vertical="center" wrapText="1"/>
    </xf>
    <xf numFmtId="0" fontId="17" fillId="12" borderId="21" xfId="0" applyFont="1" applyFill="1" applyBorder="1" applyAlignment="1">
      <alignment horizontal="center" vertical="center" wrapText="1"/>
    </xf>
    <xf numFmtId="0" fontId="17" fillId="12" borderId="22" xfId="0" applyFont="1" applyFill="1" applyBorder="1" applyAlignment="1">
      <alignment horizontal="center" vertical="center" wrapText="1"/>
    </xf>
    <xf numFmtId="49" fontId="17" fillId="12" borderId="23" xfId="0" applyNumberFormat="1" applyFont="1" applyFill="1" applyBorder="1" applyAlignment="1">
      <alignment horizontal="center" vertical="center" wrapText="1"/>
    </xf>
    <xf numFmtId="49" fontId="17" fillId="12" borderId="24" xfId="0" applyNumberFormat="1" applyFont="1" applyFill="1" applyBorder="1" applyAlignment="1">
      <alignment horizontal="center" vertical="center" wrapText="1"/>
    </xf>
    <xf numFmtId="168" fontId="17" fillId="12" borderId="25" xfId="2" applyNumberFormat="1" applyFont="1" applyFill="1" applyBorder="1" applyAlignment="1" applyProtection="1">
      <alignment horizontal="center" vertical="center" wrapText="1"/>
    </xf>
    <xf numFmtId="168" fontId="17" fillId="12" borderId="26" xfId="2" applyNumberFormat="1" applyFont="1" applyFill="1" applyBorder="1" applyAlignment="1" applyProtection="1">
      <alignment horizontal="center" vertical="center" wrapText="1"/>
    </xf>
    <xf numFmtId="44" fontId="17" fillId="12" borderId="21" xfId="0" applyNumberFormat="1" applyFont="1" applyFill="1" applyBorder="1" applyAlignment="1">
      <alignment horizontal="center" vertical="center" wrapText="1"/>
    </xf>
    <xf numFmtId="44" fontId="17" fillId="12" borderId="2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13" borderId="11" xfId="0" applyFont="1" applyFill="1" applyBorder="1" applyAlignment="1">
      <alignment horizontal="center" vertical="center" wrapText="1"/>
    </xf>
  </cellXfs>
  <cellStyles count="885">
    <cellStyle name="cennik" xfId="1" xr:uid="{38440CDD-39EE-4AE2-9C03-1640E96F33F3}"/>
    <cellStyle name="Dziesiętny" xfId="2" builtinId="3"/>
    <cellStyle name="Dziesiętny 10" xfId="3" xr:uid="{E68B42EF-59EF-413B-9003-81B0C5E2DCC2}"/>
    <cellStyle name="Dziesiętny 10 2" xfId="4" xr:uid="{88EDA76F-2144-42CF-A097-12565A235ECC}"/>
    <cellStyle name="Dziesiętny 10 2 2" xfId="5" xr:uid="{1FE4A97C-00E4-4BF2-9476-0C3A59B0A976}"/>
    <cellStyle name="Dziesiętny 10 3" xfId="6" xr:uid="{D010C39B-FD66-4C8C-BC6A-49BCC170DE3A}"/>
    <cellStyle name="Dziesiętny 11" xfId="7" xr:uid="{5D27DFEA-F0A7-4382-8509-E575D1F58990}"/>
    <cellStyle name="Dziesiętny 11 2" xfId="8" xr:uid="{60C70C99-34B9-4392-92BF-D9B5D6F5B6E8}"/>
    <cellStyle name="Dziesiętny 11 2 2" xfId="9" xr:uid="{FCC525DC-02E8-4A67-983B-0109F6ABEC2D}"/>
    <cellStyle name="Dziesiętny 11 2 3" xfId="10" xr:uid="{16743CD2-606A-43F0-9B41-1B0097063CD6}"/>
    <cellStyle name="Dziesiętny 11 3" xfId="11" xr:uid="{85C3890F-27C9-4C7B-AFAF-6B24F2351DC1}"/>
    <cellStyle name="Dziesiętny 11 4" xfId="12" xr:uid="{8DCA9D3B-CC3C-4D3E-BCB2-C43BCB1532FC}"/>
    <cellStyle name="Dziesiętny 12" xfId="13" xr:uid="{E9CAEB4C-1FE2-4F70-BDC0-37405509F0AE}"/>
    <cellStyle name="Dziesiętny 12 2" xfId="14" xr:uid="{77AEC1A7-DBDD-493E-B788-F3C2CFB4E7E4}"/>
    <cellStyle name="Dziesiętny 12 3" xfId="15" xr:uid="{CE83156E-2321-4F72-A515-F1E4475F3DF9}"/>
    <cellStyle name="Dziesiętny 13" xfId="16" xr:uid="{0EA2866B-FA34-408E-9C6C-2D4F4DEE3D44}"/>
    <cellStyle name="Dziesiętny 14" xfId="17" xr:uid="{BF6C4B63-BAD6-4E5A-ACD6-5B841C034639}"/>
    <cellStyle name="Dziesiętny 2" xfId="18" xr:uid="{7BFFDFAE-8DA6-4DFD-A998-885C250D0E3C}"/>
    <cellStyle name="Dziesiętny 2 10" xfId="19" xr:uid="{7C7990C9-0AA5-4517-976B-867E992BAD9E}"/>
    <cellStyle name="Dziesiętny 2 11" xfId="20" xr:uid="{66BF801F-2959-4F6A-896C-AC07289F56DA}"/>
    <cellStyle name="Dziesiętny 2 2" xfId="21" xr:uid="{D17FEC11-4477-4E52-88DA-B50EFAEC4DE0}"/>
    <cellStyle name="Dziesiętny 2 2 10" xfId="22" xr:uid="{0A3C8BDD-0FA8-45CB-9DDC-8F43C5936C65}"/>
    <cellStyle name="Dziesiętny 2 2 10 2" xfId="23" xr:uid="{197B8864-A8B2-43D6-B456-9871F3BF1E1B}"/>
    <cellStyle name="Dziesiętny 2 2 10 2 2" xfId="24" xr:uid="{12CA726C-FF12-4E07-8D08-639EB1242B75}"/>
    <cellStyle name="Dziesiętny 2 2 10 3" xfId="25" xr:uid="{DB61E3D2-89F4-4E03-8162-28DA9A3332EE}"/>
    <cellStyle name="Dziesiętny 2 2 11" xfId="26" xr:uid="{AB291244-CC05-4390-9D9E-2F81659D80D4}"/>
    <cellStyle name="Dziesiętny 2 2 11 2" xfId="27" xr:uid="{9AAFE3B4-9EAA-4794-9674-BB23CEA1E59F}"/>
    <cellStyle name="Dziesiętny 2 2 12" xfId="28" xr:uid="{5B142769-9E46-42BC-B1F1-4CD1708E0024}"/>
    <cellStyle name="Dziesiętny 2 2 2" xfId="29" xr:uid="{2C849F3E-46C9-4F71-9F25-1EB28D70FD8B}"/>
    <cellStyle name="Dziesiętny 2 2 2 10" xfId="30" xr:uid="{75C631F5-87EB-4FD1-B164-B0384C59D824}"/>
    <cellStyle name="Dziesiętny 2 2 2 2" xfId="31" xr:uid="{86DE0E00-6577-466C-85F1-D7612E375B78}"/>
    <cellStyle name="Dziesiętny 2 2 2 2 2" xfId="32" xr:uid="{989B59F4-0DE3-46CC-8796-941508949698}"/>
    <cellStyle name="Dziesiętny 2 2 2 2 2 2" xfId="33" xr:uid="{F58B2BEF-97BA-4A87-AE18-FBF785B1354F}"/>
    <cellStyle name="Dziesiętny 2 2 2 2 2 2 2" xfId="34" xr:uid="{9199B654-639A-42FA-8111-5DE5E718A105}"/>
    <cellStyle name="Dziesiętny 2 2 2 2 2 2 2 2" xfId="35" xr:uid="{8C063B1C-FEFC-4AD9-AF0D-356EA23524B0}"/>
    <cellStyle name="Dziesiętny 2 2 2 2 2 2 3" xfId="36" xr:uid="{36B7D5B8-7647-409C-9B39-416E931119A6}"/>
    <cellStyle name="Dziesiętny 2 2 2 2 2 3" xfId="37" xr:uid="{D2A0EFEC-280B-46DE-AF7C-79BDB191BF1E}"/>
    <cellStyle name="Dziesiętny 2 2 2 2 2 3 2" xfId="38" xr:uid="{88B5C810-8145-4A52-BD86-C89BC5C2F187}"/>
    <cellStyle name="Dziesiętny 2 2 2 2 2 4" xfId="39" xr:uid="{CC7694F3-D998-4028-A477-70638044A565}"/>
    <cellStyle name="Dziesiętny 2 2 2 2 3" xfId="40" xr:uid="{F840CC15-4E9F-4E72-A52C-2C7B1AA505FE}"/>
    <cellStyle name="Dziesiętny 2 2 2 2 3 2" xfId="41" xr:uid="{645850CD-5D40-4676-8974-9E9A07970844}"/>
    <cellStyle name="Dziesiętny 2 2 2 2 3 2 2" xfId="42" xr:uid="{F5BDB8D5-9969-4978-884E-795214F71603}"/>
    <cellStyle name="Dziesiętny 2 2 2 2 3 2 2 2" xfId="43" xr:uid="{3EA50985-4E6B-44DF-BEAB-D515D92A547C}"/>
    <cellStyle name="Dziesiętny 2 2 2 2 3 2 3" xfId="44" xr:uid="{4BAF11A9-9689-4B54-BB02-F0A9636EF1A0}"/>
    <cellStyle name="Dziesiętny 2 2 2 2 3 3" xfId="45" xr:uid="{CC838A3B-FBFF-43EA-AE7E-011945E14C31}"/>
    <cellStyle name="Dziesiętny 2 2 2 2 3 3 2" xfId="46" xr:uid="{E9A06297-9650-4B5F-B530-563FCB31D4F8}"/>
    <cellStyle name="Dziesiętny 2 2 2 2 3 4" xfId="47" xr:uid="{98D98FB4-E3F1-4105-99A5-84045B5DAB57}"/>
    <cellStyle name="Dziesiętny 2 2 2 2 4" xfId="48" xr:uid="{07A5C2BE-838C-48AE-9459-C84190D05237}"/>
    <cellStyle name="Dziesiętny 2 2 2 2 4 2" xfId="49" xr:uid="{57F64EFB-80AB-4D07-8068-E7A8910B2B0F}"/>
    <cellStyle name="Dziesiętny 2 2 2 2 4 2 2" xfId="50" xr:uid="{E6A6F75F-7958-4C0B-A9F0-FE70DC6F2369}"/>
    <cellStyle name="Dziesiętny 2 2 2 2 4 2 2 2" xfId="51" xr:uid="{CADCAC9E-6A63-41A7-BE64-BBAD85D1280F}"/>
    <cellStyle name="Dziesiętny 2 2 2 2 4 2 3" xfId="52" xr:uid="{47BE5198-B933-4F5A-86B3-08713C7147F5}"/>
    <cellStyle name="Dziesiętny 2 2 2 2 4 3" xfId="53" xr:uid="{13394317-1BA9-488D-B94E-A7B98E84D2E5}"/>
    <cellStyle name="Dziesiętny 2 2 2 2 4 3 2" xfId="54" xr:uid="{ACC02D9D-BEEB-48CF-B431-18909A04179C}"/>
    <cellStyle name="Dziesiętny 2 2 2 2 4 4" xfId="55" xr:uid="{8F60895A-1B7A-4922-BA31-83673182E297}"/>
    <cellStyle name="Dziesiętny 2 2 2 2 5" xfId="56" xr:uid="{D6E17AFE-CC2F-4731-87B7-3476FE2EE237}"/>
    <cellStyle name="Dziesiętny 2 2 2 2 5 2" xfId="57" xr:uid="{786DEEAF-572D-4F0C-B5A0-D2CF6E2A264E}"/>
    <cellStyle name="Dziesiętny 2 2 2 2 5 2 2" xfId="58" xr:uid="{4D0EBDC3-C8D7-440E-8525-72E2DC202FD8}"/>
    <cellStyle name="Dziesiętny 2 2 2 2 5 2 2 2" xfId="59" xr:uid="{20084079-3DC4-42D7-A292-502EE75928DC}"/>
    <cellStyle name="Dziesiętny 2 2 2 2 5 2 3" xfId="60" xr:uid="{FD01E976-C6D1-4BA5-9E0C-E80FE2BDBFD5}"/>
    <cellStyle name="Dziesiętny 2 2 2 2 5 3" xfId="61" xr:uid="{1CA522F3-1158-4D48-85FD-5987FFB11B75}"/>
    <cellStyle name="Dziesiętny 2 2 2 2 5 3 2" xfId="62" xr:uid="{40BCB416-9A32-4E40-8BAF-F11F8EC96CC9}"/>
    <cellStyle name="Dziesiętny 2 2 2 2 5 4" xfId="63" xr:uid="{532DCDA6-0B45-48EA-BE33-0A99C459523F}"/>
    <cellStyle name="Dziesiętny 2 2 2 2 6" xfId="64" xr:uid="{F36CA585-8F21-4A83-92B3-7522017AEF6E}"/>
    <cellStyle name="Dziesiętny 2 2 2 2 6 2" xfId="65" xr:uid="{6BE331EE-6714-415D-A5B5-6A0BD3ADCA73}"/>
    <cellStyle name="Dziesiętny 2 2 2 2 6 2 2" xfId="66" xr:uid="{90B2D013-8354-4BD1-8528-4969F9E255BB}"/>
    <cellStyle name="Dziesiętny 2 2 2 2 6 3" xfId="67" xr:uid="{A6AFB7A8-91E1-4621-AA7C-B842D71BD7FA}"/>
    <cellStyle name="Dziesiętny 2 2 2 2 7" xfId="68" xr:uid="{F565B41D-5DB1-476A-8E39-1281BA60DB8E}"/>
    <cellStyle name="Dziesiętny 2 2 2 2 7 2" xfId="69" xr:uid="{FA4CC95A-200A-407D-9560-EB7154E600A8}"/>
    <cellStyle name="Dziesiętny 2 2 2 2 8" xfId="70" xr:uid="{5184A469-1694-4BF6-AAF2-322F3E397060}"/>
    <cellStyle name="Dziesiętny 2 2 2 3" xfId="71" xr:uid="{E3ED3C11-5715-4F2E-942F-75205A27D73B}"/>
    <cellStyle name="Dziesiętny 2 2 2 3 2" xfId="72" xr:uid="{59ED4656-86E5-4D1F-ABE9-72E09825210F}"/>
    <cellStyle name="Dziesiętny 2 2 2 3 2 2" xfId="73" xr:uid="{A55C0F86-9E77-42FC-B6F1-24FCBA82BC3D}"/>
    <cellStyle name="Dziesiętny 2 2 2 3 2 2 2" xfId="74" xr:uid="{5D69FC2D-733B-4B25-8A88-5C85D19A26F0}"/>
    <cellStyle name="Dziesiętny 2 2 2 3 2 2 2 2" xfId="75" xr:uid="{76C3027C-BF77-4A42-84B5-2EFD1CD3EDDB}"/>
    <cellStyle name="Dziesiętny 2 2 2 3 2 2 3" xfId="76" xr:uid="{C56DEAD6-CBC3-4FB2-8537-CF66E7A2CF72}"/>
    <cellStyle name="Dziesiętny 2 2 2 3 2 3" xfId="77" xr:uid="{984D56D1-3C5F-4D4E-88DE-F9DB65110D1E}"/>
    <cellStyle name="Dziesiętny 2 2 2 3 2 3 2" xfId="78" xr:uid="{ABA50FEB-0789-42D6-8C9E-3F9F2E64FCF3}"/>
    <cellStyle name="Dziesiętny 2 2 2 3 2 4" xfId="79" xr:uid="{7AFBD126-E75A-43C2-9241-902DE57B80F8}"/>
    <cellStyle name="Dziesiętny 2 2 2 3 3" xfId="80" xr:uid="{397C1C20-2E14-4A16-B08D-BB05C6DACE69}"/>
    <cellStyle name="Dziesiętny 2 2 2 3 3 2" xfId="81" xr:uid="{8B6FF8CE-F494-41FA-8E08-1E69FD6257C1}"/>
    <cellStyle name="Dziesiętny 2 2 2 3 3 2 2" xfId="82" xr:uid="{E211398A-946C-4939-BC10-970324F57346}"/>
    <cellStyle name="Dziesiętny 2 2 2 3 3 3" xfId="83" xr:uid="{38637326-9C7C-4FD2-A45E-2DE06C153760}"/>
    <cellStyle name="Dziesiętny 2 2 2 3 4" xfId="84" xr:uid="{63D31369-ED80-450B-AC5F-52CDB112ED21}"/>
    <cellStyle name="Dziesiętny 2 2 2 3 4 2" xfId="85" xr:uid="{C180F13E-9689-47E9-9EB8-0CA6804F90F0}"/>
    <cellStyle name="Dziesiętny 2 2 2 3 5" xfId="86" xr:uid="{A9829884-6651-441A-9EA4-DA7F5AE0E959}"/>
    <cellStyle name="Dziesiętny 2 2 2 4" xfId="87" xr:uid="{698B48C0-8F0B-4EB8-BD62-1829750C1D79}"/>
    <cellStyle name="Dziesiętny 2 2 2 4 2" xfId="88" xr:uid="{8DE6820D-05F1-41F0-AB0B-6D297A0A9B76}"/>
    <cellStyle name="Dziesiętny 2 2 2 4 2 2" xfId="89" xr:uid="{3A624C42-C90A-4305-BCF2-0E6B470772AA}"/>
    <cellStyle name="Dziesiętny 2 2 2 4 2 2 2" xfId="90" xr:uid="{C677CC43-31F6-49A5-A78D-F9AAABB2773A}"/>
    <cellStyle name="Dziesiętny 2 2 2 4 2 3" xfId="91" xr:uid="{CB6CC1CC-9F8F-4B81-8341-307A92B46397}"/>
    <cellStyle name="Dziesiętny 2 2 2 4 3" xfId="92" xr:uid="{D8086551-A443-489F-AA90-AC8783FE49E4}"/>
    <cellStyle name="Dziesiętny 2 2 2 4 3 2" xfId="93" xr:uid="{CB24C229-CC09-4C59-A7BE-A5FDAABD93F9}"/>
    <cellStyle name="Dziesiętny 2 2 2 4 4" xfId="94" xr:uid="{5D55198C-BF7F-4E24-8E54-26370D192A2A}"/>
    <cellStyle name="Dziesiętny 2 2 2 5" xfId="95" xr:uid="{4ED1AB9D-733C-43AE-89C2-51BAE5021CF9}"/>
    <cellStyle name="Dziesiętny 2 2 2 5 2" xfId="96" xr:uid="{EE05E6D9-86C0-420F-B667-89532FE3FE11}"/>
    <cellStyle name="Dziesiętny 2 2 2 5 2 2" xfId="97" xr:uid="{986C36BF-AF84-4D84-9934-BABF892744AC}"/>
    <cellStyle name="Dziesiętny 2 2 2 5 2 2 2" xfId="98" xr:uid="{71FD248B-1578-48E1-B3C1-C6836F05517D}"/>
    <cellStyle name="Dziesiętny 2 2 2 5 2 3" xfId="99" xr:uid="{CF4A2749-341E-42FD-9E8F-EF40B8008695}"/>
    <cellStyle name="Dziesiętny 2 2 2 5 3" xfId="100" xr:uid="{5ADF1941-E6A9-4018-B5E0-BAC63FB90A0C}"/>
    <cellStyle name="Dziesiętny 2 2 2 5 3 2" xfId="101" xr:uid="{D4EF2147-E9FF-4FAE-8E25-0C88E4899345}"/>
    <cellStyle name="Dziesiętny 2 2 2 5 4" xfId="102" xr:uid="{F97ED605-2762-40EF-991E-99E7BE2072B0}"/>
    <cellStyle name="Dziesiętny 2 2 2 6" xfId="103" xr:uid="{891D7893-3DBC-474E-B9B5-2060223FE074}"/>
    <cellStyle name="Dziesiętny 2 2 2 6 2" xfId="104" xr:uid="{26F26BFF-A86B-428F-B5D4-6C4E60DBC83B}"/>
    <cellStyle name="Dziesiętny 2 2 2 6 2 2" xfId="105" xr:uid="{6348F318-0BC3-410F-A64C-2BD47FBB424F}"/>
    <cellStyle name="Dziesiętny 2 2 2 6 2 2 2" xfId="106" xr:uid="{6E1FC418-9C00-45A2-9705-A919BBC0F6F2}"/>
    <cellStyle name="Dziesiętny 2 2 2 6 2 3" xfId="107" xr:uid="{BB42DC2E-5659-45DA-9027-89DCC867BC48}"/>
    <cellStyle name="Dziesiętny 2 2 2 6 3" xfId="108" xr:uid="{B8ACDA5B-8261-4E1C-8440-A524CE944276}"/>
    <cellStyle name="Dziesiętny 2 2 2 6 3 2" xfId="109" xr:uid="{33E955D8-BF47-47FA-9162-A9A6A627EAB9}"/>
    <cellStyle name="Dziesiętny 2 2 2 6 4" xfId="110" xr:uid="{86EEBC50-5CAC-41C4-9319-BD7DC69486B0}"/>
    <cellStyle name="Dziesiętny 2 2 2 7" xfId="111" xr:uid="{479BB84E-AA41-4F34-A94C-8B1562FE34CD}"/>
    <cellStyle name="Dziesiętny 2 2 2 7 2" xfId="112" xr:uid="{53ED2FFF-D46E-4556-AAC8-F865BF418036}"/>
    <cellStyle name="Dziesiętny 2 2 2 7 2 2" xfId="113" xr:uid="{BFA5205A-4742-464B-A014-F0C42D683B27}"/>
    <cellStyle name="Dziesiętny 2 2 2 7 2 2 2" xfId="114" xr:uid="{ADAC4A26-EC65-4DD0-BB3A-394DF77962B3}"/>
    <cellStyle name="Dziesiętny 2 2 2 7 2 3" xfId="115" xr:uid="{2BE69F88-F22A-4148-8915-424786F0271A}"/>
    <cellStyle name="Dziesiętny 2 2 2 7 3" xfId="116" xr:uid="{195BD7FB-3A9A-4E5A-BC78-EE32DBEB4D70}"/>
    <cellStyle name="Dziesiętny 2 2 2 7 3 2" xfId="117" xr:uid="{7DED52F7-D60A-437C-87B8-45A6FF0D6CA7}"/>
    <cellStyle name="Dziesiętny 2 2 2 7 4" xfId="118" xr:uid="{2762AA96-F43B-4AA7-9BAD-E19FADF6CAEC}"/>
    <cellStyle name="Dziesiętny 2 2 2 8" xfId="119" xr:uid="{F9AC5971-0F8A-4737-BFF2-655B757A6E79}"/>
    <cellStyle name="Dziesiętny 2 2 2 8 2" xfId="120" xr:uid="{201C72F5-627B-4C98-984B-4E477DD422C5}"/>
    <cellStyle name="Dziesiętny 2 2 2 8 2 2" xfId="121" xr:uid="{A87C8776-A053-4443-9C96-F56B7D2F1FFE}"/>
    <cellStyle name="Dziesiętny 2 2 2 8 3" xfId="122" xr:uid="{B4DA3BF9-AADB-42D7-B5C4-A6ECE6672D00}"/>
    <cellStyle name="Dziesiętny 2 2 2 9" xfId="123" xr:uid="{FF729236-BF8E-47D9-A380-5F2AA8624017}"/>
    <cellStyle name="Dziesiętny 2 2 2 9 2" xfId="124" xr:uid="{6ADFE02F-1B42-4E3E-8CD5-41BF704F9325}"/>
    <cellStyle name="Dziesiętny 2 2 3" xfId="125" xr:uid="{34F93028-2834-4827-A651-0F4C3416EB91}"/>
    <cellStyle name="Dziesiętny 2 2 3 2" xfId="126" xr:uid="{3B8CF31F-9C73-4DB5-B20F-9FE074DBBE56}"/>
    <cellStyle name="Dziesiętny 2 2 3 2 2" xfId="127" xr:uid="{6EE89049-5765-4E44-BFE4-1CC8D827B735}"/>
    <cellStyle name="Dziesiętny 2 2 3 2 2 2" xfId="128" xr:uid="{34F941AB-65B0-4FB7-A146-8AE6C2BE542F}"/>
    <cellStyle name="Dziesiętny 2 2 3 2 2 2 2" xfId="129" xr:uid="{0388A194-5173-4864-AEAB-DB340D43CFD8}"/>
    <cellStyle name="Dziesiętny 2 2 3 2 2 3" xfId="130" xr:uid="{12A39FAC-4F54-49DC-AEDC-9E6E2D159832}"/>
    <cellStyle name="Dziesiętny 2 2 3 2 3" xfId="131" xr:uid="{1C99BA5E-F429-4540-995D-9D4DCBC91B65}"/>
    <cellStyle name="Dziesiętny 2 2 3 2 3 2" xfId="132" xr:uid="{E7D0F1C2-D983-4CA7-8AF3-A7290057D036}"/>
    <cellStyle name="Dziesiętny 2 2 3 2 4" xfId="133" xr:uid="{48963FFB-F499-4D8A-BCD9-E659169B5D92}"/>
    <cellStyle name="Dziesiętny 2 2 3 3" xfId="134" xr:uid="{D2108E7E-6F52-40DC-B80D-73D33F62C55F}"/>
    <cellStyle name="Dziesiętny 2 2 3 3 2" xfId="135" xr:uid="{B62F2B94-AA82-411F-A26C-475C36573F67}"/>
    <cellStyle name="Dziesiętny 2 2 3 3 2 2" xfId="136" xr:uid="{672FC94C-1A02-47BC-A562-9E0354DC68BC}"/>
    <cellStyle name="Dziesiętny 2 2 3 3 2 2 2" xfId="137" xr:uid="{74CF7B35-E0AB-4EE5-BCB4-CB1455A985FF}"/>
    <cellStyle name="Dziesiętny 2 2 3 3 2 3" xfId="138" xr:uid="{9FF0C76E-9C8B-4665-BE96-8FF445FDD682}"/>
    <cellStyle name="Dziesiętny 2 2 3 3 3" xfId="139" xr:uid="{120A55D5-938F-4991-A984-D44D8D096C06}"/>
    <cellStyle name="Dziesiętny 2 2 3 3 3 2" xfId="140" xr:uid="{32E3DDE4-CBED-46D6-A2AF-18473CCAEB56}"/>
    <cellStyle name="Dziesiętny 2 2 3 3 4" xfId="141" xr:uid="{D39AB494-3B45-4AD2-A538-696E9E491702}"/>
    <cellStyle name="Dziesiętny 2 2 3 4" xfId="142" xr:uid="{A7FFA406-F23F-4A03-9026-2898F04B8DB1}"/>
    <cellStyle name="Dziesiętny 2 2 3 4 2" xfId="143" xr:uid="{6177F59F-5AC3-4A40-92B1-E4B56F325EA5}"/>
    <cellStyle name="Dziesiętny 2 2 3 4 2 2" xfId="144" xr:uid="{7EA0B2D7-4207-43FB-84D5-023C6478DC8F}"/>
    <cellStyle name="Dziesiętny 2 2 3 4 2 2 2" xfId="145" xr:uid="{B8523708-FE8D-4209-9FE7-CB5A0FAA815E}"/>
    <cellStyle name="Dziesiętny 2 2 3 4 2 3" xfId="146" xr:uid="{15050906-DAC9-4909-8310-D700B207A828}"/>
    <cellStyle name="Dziesiętny 2 2 3 4 3" xfId="147" xr:uid="{4C7B11EE-AA80-42C6-A96F-48769D66B2EF}"/>
    <cellStyle name="Dziesiętny 2 2 3 4 3 2" xfId="148" xr:uid="{13E30B24-33F9-4566-89E1-DE5268279A3C}"/>
    <cellStyle name="Dziesiętny 2 2 3 4 4" xfId="149" xr:uid="{9663E98E-C53E-4629-BEE3-5DB9458BA935}"/>
    <cellStyle name="Dziesiętny 2 2 3 5" xfId="150" xr:uid="{33F0C109-5B47-4C2A-9D8C-FC2D627BF293}"/>
    <cellStyle name="Dziesiętny 2 2 3 5 2" xfId="151" xr:uid="{1967DBD0-8019-4C1B-AFDE-F6E9D390C3B1}"/>
    <cellStyle name="Dziesiętny 2 2 3 5 2 2" xfId="152" xr:uid="{BC866A4A-D9D8-46B9-B1D5-1CA9A23D6174}"/>
    <cellStyle name="Dziesiętny 2 2 3 5 2 2 2" xfId="153" xr:uid="{812ED1CB-18F1-42FC-80C5-A8CB1382ED23}"/>
    <cellStyle name="Dziesiętny 2 2 3 5 2 3" xfId="154" xr:uid="{C90B7AC2-E612-4BA5-9710-63F1B8D75973}"/>
    <cellStyle name="Dziesiętny 2 2 3 5 3" xfId="155" xr:uid="{11D452C5-3500-4A4F-8B1F-E1082282B29E}"/>
    <cellStyle name="Dziesiętny 2 2 3 5 3 2" xfId="156" xr:uid="{7FFBF72B-4E5A-4488-81F2-0D620BC8B7CC}"/>
    <cellStyle name="Dziesiętny 2 2 3 5 4" xfId="157" xr:uid="{7BBDA555-E98D-4AFC-B965-3D28AB9B1EE7}"/>
    <cellStyle name="Dziesiętny 2 2 3 6" xfId="158" xr:uid="{6E8DB0B4-A990-4107-BDCB-112D2AB28554}"/>
    <cellStyle name="Dziesiętny 2 2 3 6 2" xfId="159" xr:uid="{C896CA49-7329-444F-AFC2-BEE4A00710A0}"/>
    <cellStyle name="Dziesiętny 2 2 3 6 2 2" xfId="160" xr:uid="{C962A813-BF27-4AB5-A375-F0DB7419CBBF}"/>
    <cellStyle name="Dziesiętny 2 2 3 6 3" xfId="161" xr:uid="{98A61F54-884E-467B-98A4-A81807F01E60}"/>
    <cellStyle name="Dziesiętny 2 2 3 7" xfId="162" xr:uid="{D9CE4F72-6360-42ED-8EB1-48E85ABAA742}"/>
    <cellStyle name="Dziesiętny 2 2 3 7 2" xfId="163" xr:uid="{5C583A06-260F-4A49-A98A-88F23BE021DE}"/>
    <cellStyle name="Dziesiętny 2 2 3 8" xfId="164" xr:uid="{520CC12E-0B0D-4260-997E-7CE5C0C4F036}"/>
    <cellStyle name="Dziesiętny 2 2 4" xfId="165" xr:uid="{5ABDB04F-8A28-42E2-86EF-FDBF93B9DA35}"/>
    <cellStyle name="Dziesiętny 2 2 4 2" xfId="166" xr:uid="{B8BAD5BB-311E-4884-8FFC-E7C5F7BDEEA5}"/>
    <cellStyle name="Dziesiętny 2 2 4 2 2" xfId="167" xr:uid="{9D10E0B5-8666-4ADA-92E3-B1241CFF8329}"/>
    <cellStyle name="Dziesiętny 2 2 4 2 2 2" xfId="168" xr:uid="{E621488B-896E-45B9-A619-8028BB728496}"/>
    <cellStyle name="Dziesiętny 2 2 4 2 2 2 2" xfId="169" xr:uid="{3EE63986-F3FB-4F75-B507-CB76DBB7BB4B}"/>
    <cellStyle name="Dziesiętny 2 2 4 2 2 3" xfId="170" xr:uid="{5FB3F8AB-3B28-47CF-BBAC-CFBA574C703E}"/>
    <cellStyle name="Dziesiętny 2 2 4 2 3" xfId="171" xr:uid="{37773D75-E878-4F8A-AF39-5214709BECDE}"/>
    <cellStyle name="Dziesiętny 2 2 4 2 3 2" xfId="172" xr:uid="{70F676CA-9411-4561-9AE8-E950AE580B20}"/>
    <cellStyle name="Dziesiętny 2 2 4 2 4" xfId="173" xr:uid="{67807656-DB8B-412F-982D-13BF26204B6E}"/>
    <cellStyle name="Dziesiętny 2 2 4 3" xfId="174" xr:uid="{D65B3A26-7ADA-4CC3-949C-3D3A791D6039}"/>
    <cellStyle name="Dziesiętny 2 2 4 3 2" xfId="175" xr:uid="{F4405233-E744-4D97-9D49-8E9D02819C7B}"/>
    <cellStyle name="Dziesiętny 2 2 4 3 2 2" xfId="176" xr:uid="{4E2164F3-DF8A-4DE5-AD7B-94BE9E326C72}"/>
    <cellStyle name="Dziesiętny 2 2 4 3 3" xfId="177" xr:uid="{7E44494D-CE46-4E64-81E5-D1BA42E99D1E}"/>
    <cellStyle name="Dziesiętny 2 2 4 4" xfId="178" xr:uid="{0DCBDF83-94D3-4687-9B83-B30163B9013F}"/>
    <cellStyle name="Dziesiętny 2 2 4 4 2" xfId="179" xr:uid="{497F4CFE-5716-4301-9D53-F848689C6D60}"/>
    <cellStyle name="Dziesiętny 2 2 4 5" xfId="180" xr:uid="{E07B752A-2D92-4AD8-8CF5-D461DAEFD905}"/>
    <cellStyle name="Dziesiętny 2 2 5" xfId="181" xr:uid="{D3F2A214-2D89-4C31-94F9-A059219FA78A}"/>
    <cellStyle name="Dziesiętny 2 2 5 2" xfId="182" xr:uid="{F308AA6F-812C-47B7-9402-B23DE8BBD93B}"/>
    <cellStyle name="Dziesiętny 2 2 5 2 2" xfId="183" xr:uid="{8E888CB9-1284-4896-B0CF-60568DE24C61}"/>
    <cellStyle name="Dziesiętny 2 2 5 2 2 2" xfId="184" xr:uid="{78E7B443-57E8-437F-AD97-F015B58C59EF}"/>
    <cellStyle name="Dziesiętny 2 2 5 2 3" xfId="185" xr:uid="{DBFC6958-87B8-4903-A5E4-C157805BB7EE}"/>
    <cellStyle name="Dziesiętny 2 2 5 3" xfId="186" xr:uid="{641D4B33-72A1-499D-87F9-AFA8A2EF7823}"/>
    <cellStyle name="Dziesiętny 2 2 5 3 2" xfId="187" xr:uid="{07AAAE17-89BD-4570-AA23-937D6AA9C4A6}"/>
    <cellStyle name="Dziesiętny 2 2 5 4" xfId="188" xr:uid="{BADFA6BE-6133-4D56-B0A7-9D1670EA2553}"/>
    <cellStyle name="Dziesiętny 2 2 6" xfId="189" xr:uid="{582CE0D9-1FC7-49A8-AE41-C06A50087406}"/>
    <cellStyle name="Dziesiętny 2 2 6 2" xfId="190" xr:uid="{F00167E9-0FC2-4595-A2F6-4912B9341CFF}"/>
    <cellStyle name="Dziesiętny 2 2 6 2 2" xfId="191" xr:uid="{E1D2186B-0DA4-415A-9FCB-48EF6E3A356C}"/>
    <cellStyle name="Dziesiętny 2 2 6 2 2 2" xfId="192" xr:uid="{A41F3A14-D42D-442E-AF0D-B75B70661413}"/>
    <cellStyle name="Dziesiętny 2 2 6 2 3" xfId="193" xr:uid="{F11551A8-8CDD-4FF0-8741-F1510E9612C7}"/>
    <cellStyle name="Dziesiętny 2 2 6 3" xfId="194" xr:uid="{8C9A0F1C-CF6B-43F2-944E-246D5C34986F}"/>
    <cellStyle name="Dziesiętny 2 2 6 3 2" xfId="195" xr:uid="{7C62CAC0-B6AA-4B85-B566-3CA3DF0E596B}"/>
    <cellStyle name="Dziesiętny 2 2 6 4" xfId="196" xr:uid="{57F72F6C-27A7-4080-896B-43C68C39D075}"/>
    <cellStyle name="Dziesiętny 2 2 7" xfId="197" xr:uid="{602904A1-93F5-43AE-868D-829C32EC2B03}"/>
    <cellStyle name="Dziesiętny 2 2 7 2" xfId="198" xr:uid="{9C01F409-859A-430A-9FBE-FAED0EDD9DC0}"/>
    <cellStyle name="Dziesiętny 2 2 7 2 2" xfId="199" xr:uid="{0CFEE69A-8FBC-42D6-800E-AFBDC3ADDC1D}"/>
    <cellStyle name="Dziesiętny 2 2 7 2 2 2" xfId="200" xr:uid="{E0300BC4-D5C7-4A54-AD57-49A27C00BB24}"/>
    <cellStyle name="Dziesiętny 2 2 7 2 3" xfId="201" xr:uid="{5D8C49E6-B5C8-4771-9D15-A7E336CE7137}"/>
    <cellStyle name="Dziesiętny 2 2 7 3" xfId="202" xr:uid="{7EF94EF0-CD13-4ED0-B5BC-A2183197A1E4}"/>
    <cellStyle name="Dziesiętny 2 2 7 3 2" xfId="203" xr:uid="{6BB217B6-21B7-4225-BF65-3E2EC59A43D3}"/>
    <cellStyle name="Dziesiętny 2 2 7 4" xfId="204" xr:uid="{442E0069-1530-4B38-BF2D-C47AC3FADA98}"/>
    <cellStyle name="Dziesiętny 2 2 8" xfId="205" xr:uid="{17DFD62C-0077-4F9C-8130-E7EECA848CE9}"/>
    <cellStyle name="Dziesiętny 2 2 8 2" xfId="206" xr:uid="{C7C840BD-C5B2-45C3-A53D-0CE0BC83A7EE}"/>
    <cellStyle name="Dziesiętny 2 2 8 2 2" xfId="207" xr:uid="{EF8803A6-5403-4A2E-AF99-8A0194690B72}"/>
    <cellStyle name="Dziesiętny 2 2 8 2 2 2" xfId="208" xr:uid="{2C7DD4B4-FAAF-4BEC-95E2-4DF9612D2AA2}"/>
    <cellStyle name="Dziesiętny 2 2 8 2 3" xfId="209" xr:uid="{1201876B-E772-4124-9F94-89D6A300B5E5}"/>
    <cellStyle name="Dziesiętny 2 2 8 3" xfId="210" xr:uid="{CF4EA032-B358-48C0-BB1A-0646FC18041F}"/>
    <cellStyle name="Dziesiętny 2 2 8 3 2" xfId="211" xr:uid="{7453620C-86C0-4B42-9D7E-84AC36B0C632}"/>
    <cellStyle name="Dziesiętny 2 2 8 4" xfId="212" xr:uid="{53D1F8A8-8BD6-4D7B-ABE5-EA435020ED67}"/>
    <cellStyle name="Dziesiętny 2 2 9" xfId="213" xr:uid="{B72D4FEE-E373-4C69-A4FD-CA7395A516A7}"/>
    <cellStyle name="Dziesiętny 2 2 9 2" xfId="214" xr:uid="{3317D461-0950-43F4-A547-CEEC0B150F47}"/>
    <cellStyle name="Dziesiętny 2 2 9 2 2" xfId="215" xr:uid="{743682CE-698C-4D58-80A3-1689126FCA88}"/>
    <cellStyle name="Dziesiętny 2 2 9 2 2 2" xfId="216" xr:uid="{0D64F8BC-1018-4F43-995D-3F716E828240}"/>
    <cellStyle name="Dziesiętny 2 2 9 2 3" xfId="217" xr:uid="{4BDA8364-7FB8-4093-AEB8-3CD6EDD579BF}"/>
    <cellStyle name="Dziesiętny 2 2 9 3" xfId="218" xr:uid="{7A0EC02F-2591-4151-AF1F-49E632ABF0B5}"/>
    <cellStyle name="Dziesiętny 2 2 9 3 2" xfId="219" xr:uid="{51EDC768-8112-4F69-90E9-D53474D42917}"/>
    <cellStyle name="Dziesiętny 2 2 9 4" xfId="220" xr:uid="{53CAA533-A7A9-414D-B49F-A550ECB40C36}"/>
    <cellStyle name="Dziesiętny 2 3" xfId="221" xr:uid="{858732B4-8184-48F3-A203-67FD58D8412D}"/>
    <cellStyle name="Dziesiętny 2 3 2" xfId="222" xr:uid="{533121EB-347A-47D0-A85A-31642CD0DF4F}"/>
    <cellStyle name="Dziesiętny 2 3 2 2" xfId="223" xr:uid="{09FE04EF-498F-47D4-BF2C-44BA762DC125}"/>
    <cellStyle name="Dziesiętny 2 3 2 2 2" xfId="224" xr:uid="{1F3E9D03-7C2B-41D3-A647-4447FF79FE63}"/>
    <cellStyle name="Dziesiętny 2 3 2 2 2 2" xfId="225" xr:uid="{F6D171B5-7A39-4DC3-8545-5AFFAD333C8E}"/>
    <cellStyle name="Dziesiętny 2 3 2 2 3" xfId="226" xr:uid="{1D403654-8510-49B2-A445-E820B5A3D2FD}"/>
    <cellStyle name="Dziesiętny 2 3 2 3" xfId="227" xr:uid="{9AB5330A-570C-470F-9D91-0A853F569C2B}"/>
    <cellStyle name="Dziesiętny 2 3 2 3 2" xfId="228" xr:uid="{FB857D85-BC2F-46AF-8611-040E27D5EBE9}"/>
    <cellStyle name="Dziesiętny 2 3 2 4" xfId="229" xr:uid="{95BDD7AB-BD67-42C7-814D-EFC9745D433B}"/>
    <cellStyle name="Dziesiętny 2 3 3" xfId="230" xr:uid="{8DC46A26-FEF9-4E59-AEF3-5733BAEC80FA}"/>
    <cellStyle name="Dziesiętny 2 3 3 2" xfId="231" xr:uid="{3A712FD6-85CB-4E5F-8317-DC9241D9E0E5}"/>
    <cellStyle name="Dziesiętny 2 3 3 2 2" xfId="232" xr:uid="{818295D1-8A8C-4CD6-AB5E-766BAA02B524}"/>
    <cellStyle name="Dziesiętny 2 3 3 2 2 2" xfId="233" xr:uid="{3CC597C4-1EE7-457D-BF89-B37B7B6B3326}"/>
    <cellStyle name="Dziesiętny 2 3 3 2 3" xfId="234" xr:uid="{ADD443E2-E7CD-40B1-8E75-EABF71759B55}"/>
    <cellStyle name="Dziesiętny 2 3 3 3" xfId="235" xr:uid="{32FD9C0C-771F-4A0E-8FA7-41C31FD796E1}"/>
    <cellStyle name="Dziesiętny 2 3 3 3 2" xfId="236" xr:uid="{FCE7F8FB-D399-41B5-AD90-B90AC13E1684}"/>
    <cellStyle name="Dziesiętny 2 3 3 4" xfId="237" xr:uid="{121B9BC3-A8BE-4706-879D-E3CE6BA981DE}"/>
    <cellStyle name="Dziesiętny 2 3 4" xfId="238" xr:uid="{C496E56D-29BA-406B-B4DD-9DD3AC4A17E2}"/>
    <cellStyle name="Dziesiętny 2 3 4 2" xfId="239" xr:uid="{B6D33B03-F87D-4E6C-88C3-60E3A7566BCF}"/>
    <cellStyle name="Dziesiętny 2 3 4 2 2" xfId="240" xr:uid="{90A75E4D-CF48-4460-B730-E9C58F1DEF5B}"/>
    <cellStyle name="Dziesiętny 2 3 4 2 2 2" xfId="241" xr:uid="{C0F0238E-9B8A-4AC9-84F9-E64E6322C822}"/>
    <cellStyle name="Dziesiętny 2 3 4 2 3" xfId="242" xr:uid="{512CEDC7-AF83-405D-8B53-022FEB8C8CBA}"/>
    <cellStyle name="Dziesiętny 2 3 4 3" xfId="243" xr:uid="{395D7E6C-8D46-4813-9DE6-BF44BBA92970}"/>
    <cellStyle name="Dziesiętny 2 3 4 3 2" xfId="244" xr:uid="{39816CA7-9826-4A91-815D-3F9C935E617D}"/>
    <cellStyle name="Dziesiętny 2 3 4 4" xfId="245" xr:uid="{29AB8E79-6011-44BC-8520-F080C1768C0E}"/>
    <cellStyle name="Dziesiętny 2 3 5" xfId="246" xr:uid="{38D1C1E6-C6EE-4219-8AD0-EB18FF0BBDED}"/>
    <cellStyle name="Dziesiętny 2 3 5 2" xfId="247" xr:uid="{32264830-8592-4A1B-B13F-291093126DCE}"/>
    <cellStyle name="Dziesiętny 2 3 5 2 2" xfId="248" xr:uid="{D1590ACE-EA7F-4342-A22E-EDAB77055CE6}"/>
    <cellStyle name="Dziesiętny 2 3 5 2 2 2" xfId="249" xr:uid="{2EB61DFD-D2D2-42F2-AFFC-011C034EA1AE}"/>
    <cellStyle name="Dziesiętny 2 3 5 2 3" xfId="250" xr:uid="{2BD37876-5911-466C-8862-BA746EF79035}"/>
    <cellStyle name="Dziesiętny 2 3 5 3" xfId="251" xr:uid="{AC665553-6914-4273-BAB1-2AEBB2896600}"/>
    <cellStyle name="Dziesiętny 2 3 5 3 2" xfId="252" xr:uid="{A937F70B-AA5D-4EAF-BE9B-23C41200B41A}"/>
    <cellStyle name="Dziesiętny 2 3 5 4" xfId="253" xr:uid="{A52C2900-23A6-4F4E-B49F-F399D005D2AA}"/>
    <cellStyle name="Dziesiętny 2 3 6" xfId="254" xr:uid="{B7F04F0F-2C5A-44E1-9538-E897178F2B9D}"/>
    <cellStyle name="Dziesiętny 2 3 6 2" xfId="255" xr:uid="{72F006DB-63D7-4DC8-B7B2-7FCC0F67B735}"/>
    <cellStyle name="Dziesiętny 2 3 6 2 2" xfId="256" xr:uid="{AA5B70B7-D7EA-4047-988F-A7FC0A6EB8EE}"/>
    <cellStyle name="Dziesiętny 2 3 6 3" xfId="257" xr:uid="{DC8D8BC6-635E-496D-B16A-ADC1D3D3F57B}"/>
    <cellStyle name="Dziesiętny 2 3 7" xfId="258" xr:uid="{EBFDAA71-6269-43B8-8A7B-25DB55EEBA9D}"/>
    <cellStyle name="Dziesiętny 2 3 7 2" xfId="259" xr:uid="{F1EB55C8-ADF6-474D-AB70-5DA27FB8AA2B}"/>
    <cellStyle name="Dziesiętny 2 3 8" xfId="260" xr:uid="{4A664DCC-8ACC-48FF-96A8-FEEA561EBC60}"/>
    <cellStyle name="Dziesiętny 2 4" xfId="261" xr:uid="{2AA4A302-E3F9-49C6-A295-30B3D7B88A3D}"/>
    <cellStyle name="Dziesiętny 2 4 2" xfId="262" xr:uid="{29DCA058-FF40-4237-8F8E-C1F9F9338D19}"/>
    <cellStyle name="Dziesiętny 2 4 2 2" xfId="263" xr:uid="{FE8A87BC-6660-4C93-85E4-BA5A443BA1D5}"/>
    <cellStyle name="Dziesiętny 2 4 2 2 2" xfId="264" xr:uid="{85FE0579-86A4-42F2-872D-8A2069EC68E6}"/>
    <cellStyle name="Dziesiętny 2 4 2 2 2 2" xfId="265" xr:uid="{3B25158D-1052-4508-BC9F-882D2A53764B}"/>
    <cellStyle name="Dziesiętny 2 4 2 2 3" xfId="266" xr:uid="{C10A51BF-8B85-4D94-BB7F-C117A27112DA}"/>
    <cellStyle name="Dziesiętny 2 4 2 3" xfId="267" xr:uid="{7205CE13-F846-4C45-904B-C574EA023DF5}"/>
    <cellStyle name="Dziesiętny 2 4 2 3 2" xfId="268" xr:uid="{E4C3F955-94E6-4FBD-BCEB-AE4F6D1C742A}"/>
    <cellStyle name="Dziesiętny 2 4 2 4" xfId="269" xr:uid="{3F074FC5-3535-4A52-9C88-EB0097BFC966}"/>
    <cellStyle name="Dziesiętny 2 4 3" xfId="270" xr:uid="{42CD0F77-F02B-4E0C-82E9-0F6E2AAF076F}"/>
    <cellStyle name="Dziesiętny 2 4 3 2" xfId="271" xr:uid="{3AD6FD0A-8056-4E51-B679-2A127C96F380}"/>
    <cellStyle name="Dziesiętny 2 4 3 2 2" xfId="272" xr:uid="{9638E6AD-74B2-4BA9-97B2-2DD5059610F1}"/>
    <cellStyle name="Dziesiętny 2 4 3 3" xfId="273" xr:uid="{938F7404-BFB6-4EC8-9EF0-14C986507E1A}"/>
    <cellStyle name="Dziesiętny 2 4 4" xfId="274" xr:uid="{F809CE6A-7740-4A6B-AD7A-94AB7AD5B52D}"/>
    <cellStyle name="Dziesiętny 2 4 4 2" xfId="275" xr:uid="{3F961310-9DF7-4EC1-BD1B-3EDF2FB136FE}"/>
    <cellStyle name="Dziesiętny 2 4 5" xfId="276" xr:uid="{F8854419-27BF-4E5F-A67A-A95DC715DA82}"/>
    <cellStyle name="Dziesiętny 2 5" xfId="277" xr:uid="{537A3268-9F72-4914-BF40-82BB9476AB5A}"/>
    <cellStyle name="Dziesiętny 2 5 2" xfId="278" xr:uid="{0FB3A034-FF0D-446D-9099-D58617A02DA7}"/>
    <cellStyle name="Dziesiętny 2 5 2 2" xfId="279" xr:uid="{FA4F6E46-74B2-4D0A-9CB4-F6ED39DE3936}"/>
    <cellStyle name="Dziesiętny 2 5 2 2 2" xfId="280" xr:uid="{50833461-879B-4C6F-9861-E4FC538AF3A6}"/>
    <cellStyle name="Dziesiętny 2 5 2 3" xfId="281" xr:uid="{4BBCC1A0-A478-467A-933D-BCE35A688221}"/>
    <cellStyle name="Dziesiętny 2 5 3" xfId="282" xr:uid="{4F84322D-A6C9-4757-A6E0-80AAF4A65890}"/>
    <cellStyle name="Dziesiętny 2 5 3 2" xfId="283" xr:uid="{493E6BED-A406-40B3-96F9-22257A69B64D}"/>
    <cellStyle name="Dziesiętny 2 5 4" xfId="284" xr:uid="{ACFC018D-9901-46B3-8D9D-3E9C3C22EE00}"/>
    <cellStyle name="Dziesiętny 2 6" xfId="285" xr:uid="{85AECA89-F793-425C-B99B-5EFB53B5818A}"/>
    <cellStyle name="Dziesiętny 2 6 2" xfId="286" xr:uid="{7A21C46B-6795-4168-9302-CD573365BDCA}"/>
    <cellStyle name="Dziesiętny 2 6 2 2" xfId="287" xr:uid="{5EFA924C-53F8-499A-B0DD-BF7BFC8D5657}"/>
    <cellStyle name="Dziesiętny 2 6 2 2 2" xfId="288" xr:uid="{6486E24D-5D06-48EB-BCE2-94408160E292}"/>
    <cellStyle name="Dziesiętny 2 6 2 3" xfId="289" xr:uid="{66E39651-14B1-4B55-AB2B-44AD7AEFBC46}"/>
    <cellStyle name="Dziesiętny 2 6 3" xfId="290" xr:uid="{3EDB15E1-305D-469C-9502-51E1BD7EEF18}"/>
    <cellStyle name="Dziesiętny 2 6 3 2" xfId="291" xr:uid="{8751DDAE-52BE-4A33-AA2F-1B74265969AB}"/>
    <cellStyle name="Dziesiętny 2 6 4" xfId="292" xr:uid="{5BF279D9-1E8E-41C2-8341-83D90109303A}"/>
    <cellStyle name="Dziesiętny 2 7" xfId="293" xr:uid="{61B8435D-8B43-4570-86AF-5E854A2EA9C3}"/>
    <cellStyle name="Dziesiętny 2 7 2" xfId="294" xr:uid="{C5D3553C-5DB0-455F-A69D-13434AFD0DB4}"/>
    <cellStyle name="Dziesiętny 2 7 2 2" xfId="295" xr:uid="{94725CBE-B521-4AE1-A5D8-2E107CE6B0B5}"/>
    <cellStyle name="Dziesiętny 2 7 2 2 2" xfId="296" xr:uid="{BB259A0F-18A9-47DD-A4D7-DB6D799D45DD}"/>
    <cellStyle name="Dziesiętny 2 7 2 3" xfId="297" xr:uid="{03125363-F7E4-4908-A255-62B3A240447A}"/>
    <cellStyle name="Dziesiętny 2 7 3" xfId="298" xr:uid="{4633C958-BDE2-4390-BC1E-C0C28927246C}"/>
    <cellStyle name="Dziesiętny 2 7 3 2" xfId="299" xr:uid="{080BEBF7-7152-4D76-9211-17C5D260D551}"/>
    <cellStyle name="Dziesiętny 2 7 4" xfId="300" xr:uid="{F309C141-AC3F-486A-9379-86A679325EE9}"/>
    <cellStyle name="Dziesiętny 2 8" xfId="301" xr:uid="{9106C26B-18EE-423E-B7F0-46C5993D4B7F}"/>
    <cellStyle name="Dziesiętny 2 8 2" xfId="302" xr:uid="{3D085FD3-F3CB-4673-A450-AECBA44D81A5}"/>
    <cellStyle name="Dziesiętny 2 8 2 2" xfId="303" xr:uid="{12E70651-BC4F-4119-9A8C-E8E69FF8C8EA}"/>
    <cellStyle name="Dziesiętny 2 8 2 2 2" xfId="304" xr:uid="{18007DCF-DF3C-4193-9508-9845AACBA0AD}"/>
    <cellStyle name="Dziesiętny 2 8 2 3" xfId="305" xr:uid="{393EC7EA-04AA-4BEF-BE6C-2B89D0D26562}"/>
    <cellStyle name="Dziesiętny 2 8 3" xfId="306" xr:uid="{C711239C-3813-481B-B33F-008F7E534053}"/>
    <cellStyle name="Dziesiętny 2 8 3 2" xfId="307" xr:uid="{65B2B749-64DB-4953-8C78-B07DEBBE3BC0}"/>
    <cellStyle name="Dziesiętny 2 8 4" xfId="308" xr:uid="{5D6D8E1B-4AFE-4A42-9E83-2D85939A7746}"/>
    <cellStyle name="Dziesiętny 2 9" xfId="309" xr:uid="{EA3AE458-AE43-4A1B-9447-C79296FF52CA}"/>
    <cellStyle name="Dziesiętny 2 9 2" xfId="310" xr:uid="{0B277390-CF0D-44BF-8E10-7E90845E9D19}"/>
    <cellStyle name="Dziesiętny 2 9 2 2" xfId="311" xr:uid="{1FB32DE8-794F-4540-B3AD-73835A6A639F}"/>
    <cellStyle name="Dziesiętny 2 9 3" xfId="312" xr:uid="{ECE09919-BA93-43D9-9E8C-C80C0F4E8442}"/>
    <cellStyle name="Dziesiętny 3" xfId="313" xr:uid="{15187BA7-7907-470A-897A-8835DD06C322}"/>
    <cellStyle name="Dziesiętny 3 2" xfId="314" xr:uid="{9642893F-4490-4921-88FF-CBE52AC93EE7}"/>
    <cellStyle name="Dziesiętny 3 2 2" xfId="315" xr:uid="{244089E6-6880-4B2B-A1BA-DD8BB61A91D1}"/>
    <cellStyle name="Dziesiętny 3 2 2 2" xfId="316" xr:uid="{AC5B2E10-26F9-42F0-9FD5-F6E30DBD8E63}"/>
    <cellStyle name="Dziesiętny 3 2 2 2 2" xfId="317" xr:uid="{6F6E984C-53A8-4FA8-BF0B-18390FF6A369}"/>
    <cellStyle name="Dziesiętny 3 2 2 3" xfId="318" xr:uid="{F16E6AB0-7CFB-4D16-B2EF-63375D003276}"/>
    <cellStyle name="Dziesiętny 3 2 3" xfId="319" xr:uid="{607AA3C8-BA6A-4F02-BDE5-EB8D43FE134D}"/>
    <cellStyle name="Dziesiętny 3 2 3 2" xfId="320" xr:uid="{09E4E7C0-C4AB-46EA-8A92-DBD0B4188684}"/>
    <cellStyle name="Dziesiętny 3 2 4" xfId="321" xr:uid="{5F1109CB-10D6-465F-96CF-4DDD17521442}"/>
    <cellStyle name="Dziesiętny 3 3" xfId="322" xr:uid="{0ACB8AEF-F4F7-45ED-9BD3-9C18D9A6A660}"/>
    <cellStyle name="Dziesiętny 3 3 2" xfId="323" xr:uid="{F9F2B76A-603B-45D9-ACE5-37EFE64FB61F}"/>
    <cellStyle name="Dziesiętny 3 3 2 2" xfId="324" xr:uid="{FBB72D96-DD41-4967-A584-E651CD63F358}"/>
    <cellStyle name="Dziesiętny 3 3 2 2 2" xfId="325" xr:uid="{5CE8A3E1-A8FB-4341-A96E-5EC42601DA34}"/>
    <cellStyle name="Dziesiętny 3 3 2 3" xfId="326" xr:uid="{C9D2126F-BC27-4EBB-983D-A3BD9D25B2D2}"/>
    <cellStyle name="Dziesiętny 3 3 3" xfId="327" xr:uid="{06DC8DA9-A2AA-4E74-8214-B91B36063146}"/>
    <cellStyle name="Dziesiętny 3 3 3 2" xfId="328" xr:uid="{8B5DD644-65D5-418B-A365-36E671BA63A7}"/>
    <cellStyle name="Dziesiętny 3 3 4" xfId="329" xr:uid="{08C20DC2-4FEF-493F-97C3-FEDEA441E135}"/>
    <cellStyle name="Dziesiętny 3 4" xfId="330" xr:uid="{1BA14795-4732-48D6-8C38-3D8472B183E7}"/>
    <cellStyle name="Dziesiętny 3 4 2" xfId="331" xr:uid="{76270C0A-8A89-4C6B-B28D-CBCF1F011F53}"/>
    <cellStyle name="Dziesiętny 3 4 2 2" xfId="332" xr:uid="{B0F7841A-85DA-4C8B-907A-B6E89C4C0613}"/>
    <cellStyle name="Dziesiętny 3 4 2 2 2" xfId="333" xr:uid="{D89487BD-7B80-47D5-B239-C863DA019F25}"/>
    <cellStyle name="Dziesiętny 3 4 2 3" xfId="334" xr:uid="{1F671D39-7A40-4DA3-9D32-971016759D15}"/>
    <cellStyle name="Dziesiętny 3 4 3" xfId="335" xr:uid="{2217587C-58B4-4BEE-B34E-FCB093DA7B22}"/>
    <cellStyle name="Dziesiętny 3 4 3 2" xfId="336" xr:uid="{3452B6DC-6261-4900-A442-9ED1D388C78A}"/>
    <cellStyle name="Dziesiętny 3 4 4" xfId="337" xr:uid="{33226A3D-84B5-45AD-83D0-B4B181E5139F}"/>
    <cellStyle name="Dziesiętny 3 5" xfId="338" xr:uid="{2F2AD6E1-464E-408D-ACD4-8FE5299986BE}"/>
    <cellStyle name="Dziesiętny 3 5 2" xfId="339" xr:uid="{73E5FBF0-A35C-442D-80B2-9C5BB12FB3FE}"/>
    <cellStyle name="Dziesiętny 3 5 2 2" xfId="340" xr:uid="{0F511EC7-5C6F-4182-A72E-B445E33C043B}"/>
    <cellStyle name="Dziesiętny 3 5 2 2 2" xfId="341" xr:uid="{203C4E9F-D95D-43DD-862A-905171043FB8}"/>
    <cellStyle name="Dziesiętny 3 5 2 3" xfId="342" xr:uid="{0E59C58E-AB83-4730-9C10-FE65FB4380CA}"/>
    <cellStyle name="Dziesiętny 3 5 3" xfId="343" xr:uid="{72234200-43BF-4972-AEE3-B39852C82CCC}"/>
    <cellStyle name="Dziesiętny 3 5 3 2" xfId="344" xr:uid="{643A5F50-6150-4946-98D5-2201755F97D3}"/>
    <cellStyle name="Dziesiętny 3 5 4" xfId="345" xr:uid="{183AAB9E-0F0B-49D5-9203-F3FF29955CF4}"/>
    <cellStyle name="Dziesiętny 3 6" xfId="346" xr:uid="{FC882A08-59C0-4D96-A4CD-BCA2BE46421C}"/>
    <cellStyle name="Dziesiętny 3 6 2" xfId="347" xr:uid="{C3BFE48E-A78F-481A-9732-E8E29EA5DE29}"/>
    <cellStyle name="Dziesiętny 3 6 2 2" xfId="348" xr:uid="{8B15AACE-5DFA-4411-BE2A-47075D43368F}"/>
    <cellStyle name="Dziesiętny 3 6 3" xfId="349" xr:uid="{682C4485-A785-4C79-A056-E6ED28491B9A}"/>
    <cellStyle name="Dziesiętny 3 7" xfId="350" xr:uid="{7307D5DB-F3D7-4F6D-B5E8-EC242868EF0E}"/>
    <cellStyle name="Dziesiętny 3 7 2" xfId="351" xr:uid="{39B8E1B6-7A90-4F73-876E-7CC7C4320233}"/>
    <cellStyle name="Dziesiętny 3 8" xfId="352" xr:uid="{B0C268DF-286D-4B27-A072-56770AF079DD}"/>
    <cellStyle name="Dziesiętny 4" xfId="353" xr:uid="{E2BE1103-7AC5-47A9-BC67-CDC625643134}"/>
    <cellStyle name="Dziesiętny 4 2" xfId="354" xr:uid="{C2C88105-71A2-42F5-83FE-9327B840C68F}"/>
    <cellStyle name="Dziesiętny 4 2 2" xfId="355" xr:uid="{1F489A08-707A-4763-986A-C89F94C78753}"/>
    <cellStyle name="Dziesiętny 4 2 2 2" xfId="356" xr:uid="{5539A2B4-542E-458B-ADD0-85829E6A507F}"/>
    <cellStyle name="Dziesiętny 4 2 2 2 2" xfId="357" xr:uid="{B23D5B85-1EA2-494A-9982-961B113B0F05}"/>
    <cellStyle name="Dziesiętny 4 2 2 3" xfId="358" xr:uid="{49A5D63D-4347-4368-A027-97B0ACAA7C9B}"/>
    <cellStyle name="Dziesiętny 4 2 3" xfId="359" xr:uid="{1F8CDD21-5AE5-475B-A8BF-C1D3180F6B22}"/>
    <cellStyle name="Dziesiętny 4 2 3 2" xfId="360" xr:uid="{5A96084A-DF49-47AF-A9EE-5C56EB065769}"/>
    <cellStyle name="Dziesiętny 4 2 4" xfId="361" xr:uid="{ED6D52F8-ADDB-40DB-8FB3-9630D9F1BD1A}"/>
    <cellStyle name="Dziesiętny 4 3" xfId="362" xr:uid="{617E33CC-A177-4B00-9898-75E7873AFA5B}"/>
    <cellStyle name="Dziesiętny 4 3 2" xfId="363" xr:uid="{2CD0562C-11CB-46F3-B756-2C004C07CADC}"/>
    <cellStyle name="Dziesiętny 4 3 2 2" xfId="364" xr:uid="{0C780BF0-6B4F-49EF-A0F4-BCE6B33753B8}"/>
    <cellStyle name="Dziesiętny 4 3 3" xfId="365" xr:uid="{9354686F-045F-4532-BBE2-537BF0D76A09}"/>
    <cellStyle name="Dziesiętny 4 4" xfId="366" xr:uid="{38E65F73-B1C4-4777-9990-6E4939EA2E07}"/>
    <cellStyle name="Dziesiętny 4 4 2" xfId="367" xr:uid="{C0F7AC14-909E-4945-843F-BADED2A451B0}"/>
    <cellStyle name="Dziesiętny 4 5" xfId="368" xr:uid="{D3047ED2-A153-4906-881C-09608D796D81}"/>
    <cellStyle name="Dziesiętny 5" xfId="369" xr:uid="{52BBBA56-9F73-4EC6-B35C-30C2DCC58DBB}"/>
    <cellStyle name="Dziesiętny 5 2" xfId="370" xr:uid="{10A67DB7-630B-4A87-B5A1-BE7E23FD49F1}"/>
    <cellStyle name="Dziesiętny 5 2 2" xfId="371" xr:uid="{39CEEF07-4B25-4A5A-8005-D4B172794309}"/>
    <cellStyle name="Dziesiętny 5 2 2 2" xfId="372" xr:uid="{C1F9DAAA-975B-4196-A3B6-7EF6B9BE182C}"/>
    <cellStyle name="Dziesiętny 5 2 3" xfId="373" xr:uid="{9F52F4EB-C3A5-44D9-AEDF-5F1FE79A1439}"/>
    <cellStyle name="Dziesiętny 5 3" xfId="374" xr:uid="{7273D3EF-905C-4EFA-839D-AE338AF1808A}"/>
    <cellStyle name="Dziesiętny 5 3 2" xfId="375" xr:uid="{35C5D1CB-80A9-4290-8D8D-C6D3B238EF1F}"/>
    <cellStyle name="Dziesiętny 5 4" xfId="376" xr:uid="{9117AC61-3F55-4B6A-9174-C876526B730E}"/>
    <cellStyle name="Dziesiętny 6" xfId="377" xr:uid="{E0B22385-017F-4978-A67A-81AED8BC93DA}"/>
    <cellStyle name="Dziesiętny 6 2" xfId="378" xr:uid="{EDF22052-DA76-418F-8D52-C80D7CE34C49}"/>
    <cellStyle name="Dziesiętny 6 2 2" xfId="379" xr:uid="{840CE7E5-F357-49F0-9FB2-6D30CF631282}"/>
    <cellStyle name="Dziesiętny 6 2 2 2" xfId="380" xr:uid="{1F350682-CD8B-451D-B6C2-99CC93FD4BDF}"/>
    <cellStyle name="Dziesiętny 6 2 3" xfId="381" xr:uid="{45A18308-84B4-4C1C-A17E-874E1D5E0B60}"/>
    <cellStyle name="Dziesiętny 6 3" xfId="382" xr:uid="{A94545AF-77A9-4023-9D80-1584DF405417}"/>
    <cellStyle name="Dziesiętny 6 3 2" xfId="383" xr:uid="{8EB95397-0448-4C78-977D-BE1A30D8C817}"/>
    <cellStyle name="Dziesiętny 6 4" xfId="384" xr:uid="{DFFD880C-49EC-4262-A3FD-014DA4FEAFD3}"/>
    <cellStyle name="Dziesiętny 7" xfId="385" xr:uid="{3A2938EA-5CB5-492E-9EE8-AACA93402BC1}"/>
    <cellStyle name="Dziesiętny 7 2" xfId="386" xr:uid="{41BF12D8-590B-45AE-B511-8FEA7B263F45}"/>
    <cellStyle name="Dziesiętny 7 2 2" xfId="387" xr:uid="{DA2B6A07-B9CD-495A-8178-426619F62701}"/>
    <cellStyle name="Dziesiętny 7 2 2 2" xfId="388" xr:uid="{E86924EE-F480-4043-8B0B-650882B77ECB}"/>
    <cellStyle name="Dziesiętny 7 2 3" xfId="389" xr:uid="{6DC21B50-9F20-4960-A2A5-F5AF618D3B52}"/>
    <cellStyle name="Dziesiętny 7 3" xfId="390" xr:uid="{84BA3D12-B1DB-43D7-AA95-796BB39FCAA1}"/>
    <cellStyle name="Dziesiętny 7 3 2" xfId="391" xr:uid="{20604AA9-451D-41C6-86B8-30913B29FBE0}"/>
    <cellStyle name="Dziesiętny 7 4" xfId="392" xr:uid="{4FA88650-A5C6-4667-A722-7929B02D85A9}"/>
    <cellStyle name="Dziesiętny 8" xfId="393" xr:uid="{C270C08C-8A25-4BCE-9058-D99955EAB0A3}"/>
    <cellStyle name="Dziesiętny 8 2" xfId="394" xr:uid="{A03D25F1-3747-4CCB-BFEB-E2DC3859EEDF}"/>
    <cellStyle name="Dziesiętny 8 2 2" xfId="395" xr:uid="{D42856C2-2354-4798-A19F-B09AD314BF99}"/>
    <cellStyle name="Dziesiętny 8 2 2 2" xfId="396" xr:uid="{F5F1B403-B7E9-4A71-983C-48FFF7DB65B9}"/>
    <cellStyle name="Dziesiętny 8 2 3" xfId="397" xr:uid="{747AA0CF-9F98-43EF-930E-39B80A149BA2}"/>
    <cellStyle name="Dziesiętny 8 3" xfId="398" xr:uid="{BBEED5BF-119D-47AD-8CBC-F1EB604B6A41}"/>
    <cellStyle name="Dziesiętny 8 3 2" xfId="399" xr:uid="{1F41024C-019F-413B-8D3D-F339EA87179F}"/>
    <cellStyle name="Dziesiętny 8 4" xfId="400" xr:uid="{97DD1CDA-86AC-4B71-A682-D87A6C948C9F}"/>
    <cellStyle name="Dziesiętny 9" xfId="401" xr:uid="{20E314C1-1A3D-41D2-A2B5-691A9C60BB12}"/>
    <cellStyle name="Dziesiętny 9 2" xfId="402" xr:uid="{B20024EE-0047-40E0-8ECB-B64EB05EB6BA}"/>
    <cellStyle name="Dziesiętny 9 2 2" xfId="403" xr:uid="{402C658F-D845-481F-B31D-CF6FF99482A0}"/>
    <cellStyle name="Dziesiętny 9 2 2 2" xfId="404" xr:uid="{9C7E194C-0D27-4D36-9929-A8A76581D847}"/>
    <cellStyle name="Dziesiętny 9 2 3" xfId="405" xr:uid="{EA24EEEB-A617-488C-8C02-26A97047C2D5}"/>
    <cellStyle name="Dziesiętny 9 3" xfId="406" xr:uid="{12DC546B-5A4A-4AA8-80E6-10440F3F615A}"/>
    <cellStyle name="Dziesiętny 9 3 2" xfId="407" xr:uid="{05B52005-ECFC-4A86-9A09-843C2ED20E94}"/>
    <cellStyle name="Dziesiętny 9 4" xfId="408" xr:uid="{A627C6DD-540A-4E6B-A363-490F67C9F393}"/>
    <cellStyle name="Normalny" xfId="0" builtinId="0"/>
    <cellStyle name="Normalny 12" xfId="409" xr:uid="{3FBC4408-2F1E-4709-9B04-514ADFA04FEE}"/>
    <cellStyle name="Normalny 12 2" xfId="410" xr:uid="{DDB4A6CD-9BA1-4E8A-8C52-68D317CBB6E0}"/>
    <cellStyle name="Normalny 12 3" xfId="411" xr:uid="{6E4E685F-4A8A-436F-B120-A7E254455B17}"/>
    <cellStyle name="Normalny 2" xfId="412" xr:uid="{8C120DDE-BB00-488A-A091-155AD5275130}"/>
    <cellStyle name="Normalny 2 2" xfId="413" xr:uid="{CE8AEBD5-141B-4BA3-A943-12A2AB8D32BF}"/>
    <cellStyle name="Normalny 3" xfId="414" xr:uid="{C74E3EC7-3D23-4C70-988B-4BADB6FFB305}"/>
    <cellStyle name="Normalny 3 2" xfId="415" xr:uid="{132CD9B7-315C-4DA1-AC52-D1D78B920E61}"/>
    <cellStyle name="Normalny 4" xfId="416" xr:uid="{A94C5998-C808-4C1C-A8E6-D3A23A44BDF8}"/>
    <cellStyle name="Normalny 4 2" xfId="417" xr:uid="{977C4917-0A49-49C7-834F-B6F0D54786CC}"/>
    <cellStyle name="Normalny 7" xfId="418" xr:uid="{3FB11A9E-B6B8-4F4C-8F45-20502FB01978}"/>
    <cellStyle name="Normalny 7 2" xfId="419" xr:uid="{4C0BFF68-B83F-47A9-B878-8A84BB3A4269}"/>
    <cellStyle name="Normalny 7 2 2" xfId="420" xr:uid="{75014859-BECE-4369-A41B-FDC936B61561}"/>
    <cellStyle name="Normalny 7 3" xfId="421" xr:uid="{CF51A26F-7B2B-4DCC-BBED-335A1AA3D004}"/>
    <cellStyle name="Procentowy 2" xfId="422" xr:uid="{2A0AA9B5-4BBE-438E-AF54-A641D94F0CEB}"/>
    <cellStyle name="Procentowy 2 2" xfId="423" xr:uid="{BF3290F4-9F5E-4945-9C82-6F75E1B3E3C3}"/>
    <cellStyle name="Procentowy 3" xfId="424" xr:uid="{09AC6342-2868-48E0-AA05-065CC723A776}"/>
    <cellStyle name="Procentowy 4" xfId="425" xr:uid="{AEC148AE-0063-4D0C-9471-F8358753BF87}"/>
    <cellStyle name="Walutowy 10" xfId="426" xr:uid="{0ED8A212-4807-4FC6-A014-D865DE6B104C}"/>
    <cellStyle name="Walutowy 10 2" xfId="427" xr:uid="{315F238F-9EA4-4795-9E3D-E396F3433249}"/>
    <cellStyle name="Walutowy 10 2 2" xfId="428" xr:uid="{755D7B29-4612-4DA0-93FF-3615298342DA}"/>
    <cellStyle name="Walutowy 10 2 3" xfId="429" xr:uid="{86BB2D13-9C81-4402-82D0-3B56F080835E}"/>
    <cellStyle name="Walutowy 10 2 4" xfId="430" xr:uid="{06A45826-6396-4302-938B-5B16851DF53B}"/>
    <cellStyle name="Walutowy 10 3" xfId="431" xr:uid="{99EEBE85-DE5F-47AC-9B44-3BA41B89F71D}"/>
    <cellStyle name="Walutowy 10 4" xfId="432" xr:uid="{26754FB2-FC2E-4F72-8702-AAB62C6B1553}"/>
    <cellStyle name="Walutowy 10 5" xfId="433" xr:uid="{37EBFB39-2474-44B8-A2C4-75EEB0B6C168}"/>
    <cellStyle name="Walutowy 11" xfId="434" xr:uid="{B1ABECE6-D56E-45E7-81BC-AE00FD0AE853}"/>
    <cellStyle name="Walutowy 2" xfId="435" xr:uid="{52D79759-4A4F-4BAD-A153-FCF378956DC4}"/>
    <cellStyle name="Walutowy 2 10" xfId="436" xr:uid="{93277D40-DDBA-4771-A94A-D8164F6B7D55}"/>
    <cellStyle name="Walutowy 2 10 2" xfId="437" xr:uid="{6BD6716C-F9C4-47EC-85F5-A2256AA395DE}"/>
    <cellStyle name="Walutowy 2 11" xfId="438" xr:uid="{922FCA2F-0E7A-4C53-A7CC-D2F1ABA9C4A9}"/>
    <cellStyle name="Walutowy 2 12" xfId="439" xr:uid="{F532955D-A692-45D7-9C88-9DA7B07414E8}"/>
    <cellStyle name="Walutowy 2 2" xfId="440" xr:uid="{CC17B175-36B0-41D8-8DAB-A7621C728842}"/>
    <cellStyle name="Walutowy 2 2 10" xfId="441" xr:uid="{B4C80D61-1BC7-4DCA-B10F-D979D9D94E98}"/>
    <cellStyle name="Walutowy 2 2 2" xfId="442" xr:uid="{F60BAA6F-070C-400E-9527-830E4E4F4DFA}"/>
    <cellStyle name="Walutowy 2 2 2 2" xfId="443" xr:uid="{9B967D54-B43C-4629-961D-9241F3525970}"/>
    <cellStyle name="Walutowy 2 2 2 2 2" xfId="444" xr:uid="{E5C617ED-33FF-46C4-BA34-E954EA7204F8}"/>
    <cellStyle name="Walutowy 2 2 2 2 2 2" xfId="445" xr:uid="{397AD736-8EDB-429D-B956-8B0E9310FF52}"/>
    <cellStyle name="Walutowy 2 2 2 2 2 3" xfId="446" xr:uid="{65EA065A-45B0-4DD6-B9BC-E93D9FCE6C78}"/>
    <cellStyle name="Walutowy 2 2 2 2 2 4" xfId="447" xr:uid="{0CD33D2F-32DF-46CF-9EE3-E0483B01D074}"/>
    <cellStyle name="Walutowy 2 2 2 2 3" xfId="448" xr:uid="{68684048-FCC4-4E2C-A2C7-AABF83BD90BD}"/>
    <cellStyle name="Walutowy 2 2 2 2 3 2" xfId="449" xr:uid="{9587886E-6D2C-4BBE-A67E-E6F847845CAA}"/>
    <cellStyle name="Walutowy 2 2 2 2 4" xfId="450" xr:uid="{649D1448-B1EB-4001-998E-9D604B9ED42A}"/>
    <cellStyle name="Walutowy 2 2 2 2 5" xfId="451" xr:uid="{4C8AEE55-B0B9-4236-9449-0D6405CDD862}"/>
    <cellStyle name="Walutowy 2 2 2 3" xfId="452" xr:uid="{0E36B968-37B4-4B2E-953E-96157D419CC0}"/>
    <cellStyle name="Walutowy 2 2 2 3 2" xfId="453" xr:uid="{DD4BF3D3-CD8C-400C-B616-325AE4EDAD61}"/>
    <cellStyle name="Walutowy 2 2 2 3 3" xfId="454" xr:uid="{2F31F537-96E1-4E70-9B81-E9782E03489D}"/>
    <cellStyle name="Walutowy 2 2 2 3 4" xfId="455" xr:uid="{1BBADFDC-3726-4D45-AD92-6AB837EEA5F5}"/>
    <cellStyle name="Walutowy 2 2 2 4" xfId="456" xr:uid="{3B074D9D-D51D-4CF7-94BB-5CE273F3D271}"/>
    <cellStyle name="Walutowy 2 2 2 4 2" xfId="457" xr:uid="{2C125ACA-0F7C-4673-B948-D34917F6E089}"/>
    <cellStyle name="Walutowy 2 2 2 5" xfId="458" xr:uid="{F2F43FAE-579C-4E84-AC41-F2BCAE500627}"/>
    <cellStyle name="Walutowy 2 2 2 6" xfId="459" xr:uid="{DF56569F-9360-4189-9074-9A4FDA26266E}"/>
    <cellStyle name="Walutowy 2 2 3" xfId="460" xr:uid="{CAEFA34E-222E-4996-870A-4487B16C8A96}"/>
    <cellStyle name="Walutowy 2 2 3 2" xfId="461" xr:uid="{26E7CF37-3743-493F-9B25-615D88ACDC3F}"/>
    <cellStyle name="Walutowy 2 2 3 2 2" xfId="462" xr:uid="{294CAB2B-7B20-410E-AA7A-85B036681C5B}"/>
    <cellStyle name="Walutowy 2 2 3 2 2 2" xfId="463" xr:uid="{2560AEA1-549A-4B71-94BE-6C0343B30A19}"/>
    <cellStyle name="Walutowy 2 2 3 2 2 3" xfId="464" xr:uid="{8E9AA5ED-828C-4FC0-86C8-AAE8EEB90297}"/>
    <cellStyle name="Walutowy 2 2 3 2 2 4" xfId="465" xr:uid="{CF724BCA-623E-4225-B037-3AC379ABA09C}"/>
    <cellStyle name="Walutowy 2 2 3 2 3" xfId="466" xr:uid="{23763DFB-4526-43C7-B6BB-8DF7711B9C51}"/>
    <cellStyle name="Walutowy 2 2 3 2 3 2" xfId="467" xr:uid="{31FBAF5C-7C66-4411-8B0A-FAB5E1DD6CFE}"/>
    <cellStyle name="Walutowy 2 2 3 2 4" xfId="468" xr:uid="{49E130B3-4360-498E-8186-2C918BD8CFE1}"/>
    <cellStyle name="Walutowy 2 2 3 2 5" xfId="469" xr:uid="{0AEF0F73-7C8D-4955-9EF7-A5B3896E9F65}"/>
    <cellStyle name="Walutowy 2 2 3 3" xfId="470" xr:uid="{DFFC6989-45FA-4EAD-AD3E-37BC0B0833B2}"/>
    <cellStyle name="Walutowy 2 2 3 3 2" xfId="471" xr:uid="{01CA4B27-D54B-413F-AF36-9E3F011D7255}"/>
    <cellStyle name="Walutowy 2 2 3 3 3" xfId="472" xr:uid="{544749BB-AE46-4857-A3DC-8B790F114A65}"/>
    <cellStyle name="Walutowy 2 2 3 3 4" xfId="473" xr:uid="{B8279FEB-7C80-45F2-8C1F-B879CD5A1610}"/>
    <cellStyle name="Walutowy 2 2 3 4" xfId="474" xr:uid="{80069F2A-4718-4B17-9045-CE5A4803FD08}"/>
    <cellStyle name="Walutowy 2 2 3 4 2" xfId="475" xr:uid="{4F0A3BA5-254D-435F-AF53-83BA5DECB1FA}"/>
    <cellStyle name="Walutowy 2 2 3 5" xfId="476" xr:uid="{4C89E224-582B-4F4D-869C-BEF2F5ED1181}"/>
    <cellStyle name="Walutowy 2 2 3 6" xfId="477" xr:uid="{752795CE-BA01-4416-B71F-9A17BC167D32}"/>
    <cellStyle name="Walutowy 2 2 4" xfId="478" xr:uid="{C15B19A9-7A88-45F9-A2AB-40D25ADC1B5B}"/>
    <cellStyle name="Walutowy 2 2 4 2" xfId="479" xr:uid="{67265302-7A94-4CEF-9063-866F8E4B3C5E}"/>
    <cellStyle name="Walutowy 2 2 4 2 2" xfId="480" xr:uid="{9347C832-6199-454D-ADFD-EDC46AA485E3}"/>
    <cellStyle name="Walutowy 2 2 4 2 2 2" xfId="481" xr:uid="{BF81F61B-9468-45DD-B6CD-D6F390C7B819}"/>
    <cellStyle name="Walutowy 2 2 4 2 2 3" xfId="482" xr:uid="{7DBD443B-8B32-4390-82EA-E21AC9B503EF}"/>
    <cellStyle name="Walutowy 2 2 4 2 2 4" xfId="483" xr:uid="{3BA60CDA-42B3-4724-8DE8-0B706989D50D}"/>
    <cellStyle name="Walutowy 2 2 4 2 3" xfId="484" xr:uid="{7EEA1354-272A-4B9C-9760-F52061896F25}"/>
    <cellStyle name="Walutowy 2 2 4 2 3 2" xfId="485" xr:uid="{85AB4E28-3CD7-4F27-A67F-59FF4855D0F7}"/>
    <cellStyle name="Walutowy 2 2 4 2 4" xfId="486" xr:uid="{CE9527D8-2A87-464E-AF27-34529BCD6ACC}"/>
    <cellStyle name="Walutowy 2 2 4 2 5" xfId="487" xr:uid="{C79BE462-7279-410F-A2BC-CA0AE9450C47}"/>
    <cellStyle name="Walutowy 2 2 4 3" xfId="488" xr:uid="{7FF06D68-594A-4C5B-A716-0A29FB3C59CD}"/>
    <cellStyle name="Walutowy 2 2 4 3 2" xfId="489" xr:uid="{09B7EF8D-CE62-478B-ADED-8AD34D3808E4}"/>
    <cellStyle name="Walutowy 2 2 4 3 3" xfId="490" xr:uid="{9AC6D761-E712-4B10-9FB1-83E92DE1DA68}"/>
    <cellStyle name="Walutowy 2 2 4 3 4" xfId="491" xr:uid="{9D635380-D779-4DC2-89DC-10925317ECBC}"/>
    <cellStyle name="Walutowy 2 2 4 4" xfId="492" xr:uid="{E42AEE60-FEB4-4BCE-B223-80E03BBCC299}"/>
    <cellStyle name="Walutowy 2 2 4 4 2" xfId="493" xr:uid="{21423D92-2D2B-4B14-AF37-7E49A1D0D09E}"/>
    <cellStyle name="Walutowy 2 2 4 5" xfId="494" xr:uid="{E72CE3A3-7F4F-4E84-9AB8-E2F83A685D4D}"/>
    <cellStyle name="Walutowy 2 2 4 6" xfId="495" xr:uid="{2C513971-85CF-4DAB-8625-601CB7784D06}"/>
    <cellStyle name="Walutowy 2 2 5" xfId="496" xr:uid="{5AB33E1E-C042-4450-95C8-C03A0796889D}"/>
    <cellStyle name="Walutowy 2 2 5 2" xfId="497" xr:uid="{43E7AD9D-6251-4DDD-A6F0-A5E2B8EB7E62}"/>
    <cellStyle name="Walutowy 2 2 5 2 2" xfId="498" xr:uid="{4A03E908-118B-4BAF-BC65-FB382465DC73}"/>
    <cellStyle name="Walutowy 2 2 5 2 2 2" xfId="499" xr:uid="{4EFDC173-7C15-496A-A401-0CAC04FEF391}"/>
    <cellStyle name="Walutowy 2 2 5 2 2 3" xfId="500" xr:uid="{31CF1D48-B9AC-4218-96EC-CB08D142F29F}"/>
    <cellStyle name="Walutowy 2 2 5 2 2 4" xfId="501" xr:uid="{D411C455-B093-48B0-A22D-9BD6F2A967FC}"/>
    <cellStyle name="Walutowy 2 2 5 2 3" xfId="502" xr:uid="{7786CDE0-DED5-437B-872D-236EAF3BC52C}"/>
    <cellStyle name="Walutowy 2 2 5 2 3 2" xfId="503" xr:uid="{AB4DD673-7E2A-4F2B-AD56-86EAE998AFDD}"/>
    <cellStyle name="Walutowy 2 2 5 2 4" xfId="504" xr:uid="{A6AE3B40-887F-420A-99D6-C879CA438AC2}"/>
    <cellStyle name="Walutowy 2 2 5 2 5" xfId="505" xr:uid="{EBE981E0-F113-4A50-AD41-632B9A0B9991}"/>
    <cellStyle name="Walutowy 2 2 5 3" xfId="506" xr:uid="{84550868-23E0-49B0-9829-1E57847E0790}"/>
    <cellStyle name="Walutowy 2 2 5 3 2" xfId="507" xr:uid="{3B5235E4-5C93-411A-BD72-EA60C48910AB}"/>
    <cellStyle name="Walutowy 2 2 5 3 3" xfId="508" xr:uid="{B8FB3FEB-9AFD-40F1-8FB3-EB0CCE55062F}"/>
    <cellStyle name="Walutowy 2 2 5 3 4" xfId="509" xr:uid="{C18F46DC-EC74-4CA2-9C39-4F11FB754AFE}"/>
    <cellStyle name="Walutowy 2 2 5 4" xfId="510" xr:uid="{643989CA-1E32-4ACC-83E5-66BCBEBA11CB}"/>
    <cellStyle name="Walutowy 2 2 5 4 2" xfId="511" xr:uid="{D4579408-3701-4574-92B7-41396D39C41E}"/>
    <cellStyle name="Walutowy 2 2 5 5" xfId="512" xr:uid="{0E820210-6794-4D85-B773-439B51911D47}"/>
    <cellStyle name="Walutowy 2 2 5 6" xfId="513" xr:uid="{B2BAEF46-63E7-4BBD-AF2B-BAC966D0125E}"/>
    <cellStyle name="Walutowy 2 2 6" xfId="514" xr:uid="{DAB1C599-427B-4C94-A910-09349204F4DD}"/>
    <cellStyle name="Walutowy 2 2 6 2" xfId="515" xr:uid="{45289305-C797-4F96-91AC-74A873516E8D}"/>
    <cellStyle name="Walutowy 2 2 6 2 2" xfId="516" xr:uid="{EA042512-666F-4153-A7D6-8DD92F9DB03D}"/>
    <cellStyle name="Walutowy 2 2 6 2 3" xfId="517" xr:uid="{06CC209C-7FF9-433A-AD3C-D5C490E27AB1}"/>
    <cellStyle name="Walutowy 2 2 6 2 4" xfId="518" xr:uid="{DD879636-596B-4014-A5B6-28C475E48064}"/>
    <cellStyle name="Walutowy 2 2 6 3" xfId="519" xr:uid="{6F7962CA-9EAC-4734-8A46-C4F1C2C9B276}"/>
    <cellStyle name="Walutowy 2 2 6 3 2" xfId="520" xr:uid="{841552A4-F09A-47E5-97A0-C9CFF617C13D}"/>
    <cellStyle name="Walutowy 2 2 6 4" xfId="521" xr:uid="{C7DAB621-883F-43E8-AB35-5E1CA7D0A60B}"/>
    <cellStyle name="Walutowy 2 2 6 5" xfId="522" xr:uid="{5CB2A1A2-4370-4360-92C4-1458217FB68E}"/>
    <cellStyle name="Walutowy 2 2 7" xfId="523" xr:uid="{0134696D-753E-44CE-B6E4-A0BCFB910972}"/>
    <cellStyle name="Walutowy 2 2 7 2" xfId="524" xr:uid="{0680E0EC-B5B9-4E0C-947E-AC6B89427854}"/>
    <cellStyle name="Walutowy 2 2 7 3" xfId="525" xr:uid="{DC694E5D-5370-4ED7-A55A-13E5EEAB9CDC}"/>
    <cellStyle name="Walutowy 2 2 7 4" xfId="526" xr:uid="{F0171C50-A4AF-4D35-85F3-840E0664EE00}"/>
    <cellStyle name="Walutowy 2 2 8" xfId="527" xr:uid="{E07FE310-4E52-49B9-8EDE-B29EBD2D0FF7}"/>
    <cellStyle name="Walutowy 2 2 8 2" xfId="528" xr:uid="{02C7950E-9074-4A52-AC9A-1CEBD36B5FFB}"/>
    <cellStyle name="Walutowy 2 2 9" xfId="529" xr:uid="{605DC8FF-4601-4FC4-9F72-E60F328FF608}"/>
    <cellStyle name="Walutowy 2 3" xfId="530" xr:uid="{87601CCD-F1ED-4A15-800B-A1A81D0EEB3B}"/>
    <cellStyle name="Walutowy 2 3 2" xfId="531" xr:uid="{42E07C74-C3D1-4286-9115-F2A65E43F4B3}"/>
    <cellStyle name="Walutowy 2 3 2 2" xfId="532" xr:uid="{641F1EC2-DEA4-48B1-9DAB-CC7A14D61B7E}"/>
    <cellStyle name="Walutowy 2 3 2 2 2" xfId="533" xr:uid="{5CA93EB3-36C1-4984-AAF5-4BE1E2E86179}"/>
    <cellStyle name="Walutowy 2 3 2 2 2 2" xfId="534" xr:uid="{DBACE717-22E3-4B1A-BB14-9C2B210A6042}"/>
    <cellStyle name="Walutowy 2 3 2 2 2 3" xfId="535" xr:uid="{1D786743-2341-44B5-9413-59BBF3B889CE}"/>
    <cellStyle name="Walutowy 2 3 2 2 2 4" xfId="536" xr:uid="{F00D2D26-5F50-4D2F-B912-4106D31DB9F7}"/>
    <cellStyle name="Walutowy 2 3 2 2 3" xfId="537" xr:uid="{B0A857F4-C31E-49BB-8035-46BF5BD0FEF4}"/>
    <cellStyle name="Walutowy 2 3 2 2 3 2" xfId="538" xr:uid="{0CA9B7C3-3A07-44B9-AEEA-FA0DE139AF24}"/>
    <cellStyle name="Walutowy 2 3 2 2 4" xfId="539" xr:uid="{CE87DA1A-A8A2-44E7-9D7F-DC64C43AD212}"/>
    <cellStyle name="Walutowy 2 3 2 2 5" xfId="540" xr:uid="{0DE9C1B8-0480-4BDA-B706-8B2AAA80E84C}"/>
    <cellStyle name="Walutowy 2 3 2 3" xfId="541" xr:uid="{EF947C4C-6D5F-4610-9DDC-55DF1AEC6093}"/>
    <cellStyle name="Walutowy 2 3 2 3 2" xfId="542" xr:uid="{DEBC3746-B4E7-4E21-A53B-AD028F31AE23}"/>
    <cellStyle name="Walutowy 2 3 2 3 3" xfId="543" xr:uid="{C637484D-DBFD-4D2B-B586-C7E94A0E7BED}"/>
    <cellStyle name="Walutowy 2 3 2 3 4" xfId="544" xr:uid="{47C3CEDF-1A20-4D04-9020-2B511781D6F4}"/>
    <cellStyle name="Walutowy 2 3 2 4" xfId="545" xr:uid="{28F23746-B3D3-4B3E-B56E-98825D81585C}"/>
    <cellStyle name="Walutowy 2 3 2 4 2" xfId="546" xr:uid="{DA5F20A4-FEE2-4AD4-A757-708F7618ED49}"/>
    <cellStyle name="Walutowy 2 3 2 5" xfId="547" xr:uid="{6BCF7CDC-D1FD-4378-ACFC-0F60D7972697}"/>
    <cellStyle name="Walutowy 2 3 2 6" xfId="548" xr:uid="{F6D7DB6A-4AFC-4917-8884-5A7A76D4DA88}"/>
    <cellStyle name="Walutowy 2 3 3" xfId="549" xr:uid="{27C66982-1E03-4C99-A812-B908A25573B5}"/>
    <cellStyle name="Walutowy 2 3 3 2" xfId="550" xr:uid="{94BB6620-AFAC-44B8-AF51-DFB80280AF43}"/>
    <cellStyle name="Walutowy 2 3 3 2 2" xfId="551" xr:uid="{C88B94DF-9A3F-48ED-9C6F-D0F8FC96D6D5}"/>
    <cellStyle name="Walutowy 2 3 3 2 3" xfId="552" xr:uid="{E0550760-C438-46A4-8DC9-FF83C09F15D9}"/>
    <cellStyle name="Walutowy 2 3 3 2 4" xfId="553" xr:uid="{43F8878A-2781-49A1-AE36-4839B1EADFA1}"/>
    <cellStyle name="Walutowy 2 3 3 3" xfId="554" xr:uid="{3AC10742-7EA6-4F68-A901-C9DCD87667AC}"/>
    <cellStyle name="Walutowy 2 3 3 3 2" xfId="555" xr:uid="{FBABFCDC-2039-4346-BC94-5A0E158AC88B}"/>
    <cellStyle name="Walutowy 2 3 3 4" xfId="556" xr:uid="{999ED4E5-4A5C-40BC-8830-6B9AE5C8803C}"/>
    <cellStyle name="Walutowy 2 3 3 5" xfId="557" xr:uid="{E9324C3C-D417-4287-8CF0-182C8745D710}"/>
    <cellStyle name="Walutowy 2 3 4" xfId="558" xr:uid="{007A5624-FED8-431E-8EAF-5573AA2AA3D3}"/>
    <cellStyle name="Walutowy 2 3 4 2" xfId="559" xr:uid="{CE54FCE8-6119-4A7B-B74A-4DEFD66EFFB5}"/>
    <cellStyle name="Walutowy 2 3 4 3" xfId="560" xr:uid="{A2FE2269-FC4B-49BA-9273-B466155F5013}"/>
    <cellStyle name="Walutowy 2 3 4 4" xfId="561" xr:uid="{2C8C396A-1015-4DAC-983A-AA42B34267E5}"/>
    <cellStyle name="Walutowy 2 3 5" xfId="562" xr:uid="{B90D9F7A-9A49-4821-982C-EF1573A7A41A}"/>
    <cellStyle name="Walutowy 2 3 5 2" xfId="563" xr:uid="{9D397F6A-A608-45D8-9142-A85BFC3ECE38}"/>
    <cellStyle name="Walutowy 2 3 6" xfId="564" xr:uid="{B8FCAE8E-6496-41CF-8A57-1DC0DFF33974}"/>
    <cellStyle name="Walutowy 2 3 7" xfId="565" xr:uid="{B125E4B8-0060-430A-A893-A6992AD76749}"/>
    <cellStyle name="Walutowy 2 4" xfId="566" xr:uid="{5497C17E-BC48-4BFF-BD7A-7CE44DE56C7A}"/>
    <cellStyle name="Walutowy 2 4 2" xfId="567" xr:uid="{D31271BD-8433-4E1F-812F-6180CCE0CC47}"/>
    <cellStyle name="Walutowy 2 4 2 2" xfId="568" xr:uid="{14C609B5-9104-400B-96F3-129FEEAEB87E}"/>
    <cellStyle name="Walutowy 2 4 2 2 2" xfId="569" xr:uid="{96A74F81-2338-41BC-A443-A7DD0E08B74C}"/>
    <cellStyle name="Walutowy 2 4 2 2 3" xfId="570" xr:uid="{D83BF751-2835-400C-ABC7-3963981E6A77}"/>
    <cellStyle name="Walutowy 2 4 2 2 4" xfId="571" xr:uid="{2177C35E-DBEB-4969-9B52-2743667E1981}"/>
    <cellStyle name="Walutowy 2 4 2 3" xfId="572" xr:uid="{49A83E35-67C1-43A3-B6F0-B61A67612DD2}"/>
    <cellStyle name="Walutowy 2 4 2 3 2" xfId="573" xr:uid="{23A79E78-EB6A-414D-8B13-F6512303CAFF}"/>
    <cellStyle name="Walutowy 2 4 2 4" xfId="574" xr:uid="{0B61D747-3B5A-4329-8AE4-8C6CEB6AF107}"/>
    <cellStyle name="Walutowy 2 4 2 5" xfId="575" xr:uid="{7D527DC9-2594-4FB7-A0AD-52F57685D26C}"/>
    <cellStyle name="Walutowy 2 4 3" xfId="576" xr:uid="{1F616B37-2F2E-48DE-874A-45B373B24B56}"/>
    <cellStyle name="Walutowy 2 4 3 2" xfId="577" xr:uid="{E532D4A7-6C88-41E3-9594-8D3F8DD514B2}"/>
    <cellStyle name="Walutowy 2 4 3 3" xfId="578" xr:uid="{3ABB40EF-BE70-4596-B59F-E60B4768927E}"/>
    <cellStyle name="Walutowy 2 4 3 4" xfId="579" xr:uid="{E64133E8-3959-416C-BE80-78895056087E}"/>
    <cellStyle name="Walutowy 2 4 4" xfId="580" xr:uid="{C8D45F5B-65C6-4F45-84BA-48EC3B23E9D3}"/>
    <cellStyle name="Walutowy 2 4 4 2" xfId="581" xr:uid="{D44B89DA-2BE0-4796-B874-F514B767612E}"/>
    <cellStyle name="Walutowy 2 4 5" xfId="582" xr:uid="{AEA455C1-46FD-4F10-AC2A-529D3BABA0A4}"/>
    <cellStyle name="Walutowy 2 4 6" xfId="583" xr:uid="{4D507038-3842-440B-93B8-F8B0369ED5DA}"/>
    <cellStyle name="Walutowy 2 5" xfId="584" xr:uid="{A200A8A0-2354-4BDF-BAD4-3D5C88BF61C1}"/>
    <cellStyle name="Walutowy 2 5 2" xfId="585" xr:uid="{2CD5CCE6-704E-4E10-8527-E1B7A9BAFA8C}"/>
    <cellStyle name="Walutowy 2 5 2 2" xfId="586" xr:uid="{9FC1634B-396A-46D3-B165-50BD2097B093}"/>
    <cellStyle name="Walutowy 2 5 2 2 2" xfId="587" xr:uid="{C8BA4A6A-CD01-4CD6-9723-A1FAC4D2C28D}"/>
    <cellStyle name="Walutowy 2 5 2 2 3" xfId="588" xr:uid="{30CD5211-4B63-4142-B69E-EF4771EFA26A}"/>
    <cellStyle name="Walutowy 2 5 2 2 4" xfId="589" xr:uid="{C2BBA157-69B2-402E-B1DF-4EE3A6461ACC}"/>
    <cellStyle name="Walutowy 2 5 2 3" xfId="590" xr:uid="{0A17F8CF-E869-4241-85D1-A37C0FCFCB14}"/>
    <cellStyle name="Walutowy 2 5 2 3 2" xfId="591" xr:uid="{B5DC6C66-76D6-401B-91F1-29F147212DDE}"/>
    <cellStyle name="Walutowy 2 5 2 4" xfId="592" xr:uid="{CD78778B-F40F-4DDA-8168-5F24A1B33147}"/>
    <cellStyle name="Walutowy 2 5 2 5" xfId="593" xr:uid="{41D83930-DED1-40D4-8487-515D38036069}"/>
    <cellStyle name="Walutowy 2 5 3" xfId="594" xr:uid="{10B7B10F-EF96-45D3-A4C2-8D2AFDF7C105}"/>
    <cellStyle name="Walutowy 2 5 3 2" xfId="595" xr:uid="{91C51230-3FCA-4DE8-BDAD-1CD1987E0A0A}"/>
    <cellStyle name="Walutowy 2 5 3 3" xfId="596" xr:uid="{9CFF45EC-66DD-49D1-ADB4-FC81BC2FA8AC}"/>
    <cellStyle name="Walutowy 2 5 3 4" xfId="597" xr:uid="{632FE981-1BA8-4643-B5E5-E5C362CB71AE}"/>
    <cellStyle name="Walutowy 2 5 4" xfId="598" xr:uid="{D152031B-8885-4755-9452-DAA409A18DB5}"/>
    <cellStyle name="Walutowy 2 5 4 2" xfId="599" xr:uid="{248E4C52-584E-401D-8A40-84254ACF2F5E}"/>
    <cellStyle name="Walutowy 2 5 5" xfId="600" xr:uid="{6B2C8171-77A3-4995-A2A7-66B5165D8AA3}"/>
    <cellStyle name="Walutowy 2 5 6" xfId="601" xr:uid="{891C0249-1C92-4E86-9E23-CF7B0EB24DFB}"/>
    <cellStyle name="Walutowy 2 6" xfId="602" xr:uid="{F7A5D4DC-3BFC-42DB-936F-6098375A57A1}"/>
    <cellStyle name="Walutowy 2 6 2" xfId="603" xr:uid="{483D3FCC-2C46-4B49-B968-C335FC212532}"/>
    <cellStyle name="Walutowy 2 6 2 2" xfId="604" xr:uid="{250D9228-385C-47CA-9E0B-89D20012385E}"/>
    <cellStyle name="Walutowy 2 6 2 2 2" xfId="605" xr:uid="{4D299C21-B572-495F-8700-1AB13661FA70}"/>
    <cellStyle name="Walutowy 2 6 2 2 3" xfId="606" xr:uid="{257B1E33-235F-4F88-859C-C0E5C67BFAAD}"/>
    <cellStyle name="Walutowy 2 6 2 2 4" xfId="607" xr:uid="{A6E50096-DCCF-435C-96AC-307BF5964174}"/>
    <cellStyle name="Walutowy 2 6 2 3" xfId="608" xr:uid="{40A6E178-8D1C-4939-869E-249C6ADF90E0}"/>
    <cellStyle name="Walutowy 2 6 2 3 2" xfId="609" xr:uid="{C48F5533-94CC-4878-921A-924515101656}"/>
    <cellStyle name="Walutowy 2 6 2 4" xfId="610" xr:uid="{A780B550-9775-4A62-B63F-39C9FAB2AF17}"/>
    <cellStyle name="Walutowy 2 6 2 5" xfId="611" xr:uid="{90838F23-9995-4FC5-9A1F-5FE72C4EAD17}"/>
    <cellStyle name="Walutowy 2 6 3" xfId="612" xr:uid="{F80296B9-F2D4-4A48-9A6D-A3F89CD1B484}"/>
    <cellStyle name="Walutowy 2 6 3 2" xfId="613" xr:uid="{1ABE1F87-FB4E-49D5-A05A-52C62A3A9EFD}"/>
    <cellStyle name="Walutowy 2 6 3 3" xfId="614" xr:uid="{E3FDA9EF-EB31-4DD9-978C-62FBCB1F0346}"/>
    <cellStyle name="Walutowy 2 6 3 4" xfId="615" xr:uid="{C6C32962-FB95-4FD3-B235-4EE153AEA280}"/>
    <cellStyle name="Walutowy 2 6 4" xfId="616" xr:uid="{940BCC9A-80A4-418B-9CC9-A0452B69B05A}"/>
    <cellStyle name="Walutowy 2 6 4 2" xfId="617" xr:uid="{3B2FAC64-B7EC-43CF-8882-B9FF27B0F4B5}"/>
    <cellStyle name="Walutowy 2 6 5" xfId="618" xr:uid="{C35097F1-4A71-4D27-9208-C27B7F8A474A}"/>
    <cellStyle name="Walutowy 2 6 6" xfId="619" xr:uid="{3B3F9135-2A5E-460D-84B3-B8B32AEACFB2}"/>
    <cellStyle name="Walutowy 2 7" xfId="620" xr:uid="{01E4C5CD-0E82-4573-BF48-0A76ABE2793D}"/>
    <cellStyle name="Walutowy 2 7 2" xfId="621" xr:uid="{1ED42FC4-27C4-4742-BCDE-4BA428593ED2}"/>
    <cellStyle name="Walutowy 2 7 2 2" xfId="622" xr:uid="{354FD774-0279-45F7-812D-8391C499C761}"/>
    <cellStyle name="Walutowy 2 7 2 2 2" xfId="623" xr:uid="{0C7AEF7C-AC7B-4A12-8C79-F16337AA16EE}"/>
    <cellStyle name="Walutowy 2 7 2 2 3" xfId="624" xr:uid="{DDF438CD-2A87-4904-BDB4-7E087E2B83B5}"/>
    <cellStyle name="Walutowy 2 7 2 2 4" xfId="625" xr:uid="{2D0A577D-EFB0-4F19-B399-F04787547754}"/>
    <cellStyle name="Walutowy 2 7 2 3" xfId="626" xr:uid="{3261048F-9742-452C-B4FA-0AEDCA0EF7F6}"/>
    <cellStyle name="Walutowy 2 7 2 3 2" xfId="627" xr:uid="{1A876B7F-CDD1-45B2-8665-B99116477A0E}"/>
    <cellStyle name="Walutowy 2 7 2 4" xfId="628" xr:uid="{956BAB52-559F-46E4-AB89-40F16A03DC35}"/>
    <cellStyle name="Walutowy 2 7 2 5" xfId="629" xr:uid="{414CD9D4-3C60-4FF9-90AD-BCC4CE6E662F}"/>
    <cellStyle name="Walutowy 2 7 3" xfId="630" xr:uid="{1F0861D8-1C7A-40AB-8DEF-2F8F1EA79E93}"/>
    <cellStyle name="Walutowy 2 7 3 2" xfId="631" xr:uid="{D1170A90-207C-422F-A6F0-33416A188B50}"/>
    <cellStyle name="Walutowy 2 7 3 3" xfId="632" xr:uid="{051AA8AA-66FC-49C6-B2C7-6D01ABDF5C53}"/>
    <cellStyle name="Walutowy 2 7 3 4" xfId="633" xr:uid="{EE892B6E-9563-48EE-A92C-B1DE417D24F5}"/>
    <cellStyle name="Walutowy 2 7 4" xfId="634" xr:uid="{527FAB16-BCAE-4007-9610-9BBD4BDA5003}"/>
    <cellStyle name="Walutowy 2 7 4 2" xfId="635" xr:uid="{6088E767-F2EF-40FD-847B-8349D0DF3059}"/>
    <cellStyle name="Walutowy 2 7 5" xfId="636" xr:uid="{BB9A3C77-FC59-474A-9AFF-06547E2DE4EA}"/>
    <cellStyle name="Walutowy 2 7 6" xfId="637" xr:uid="{C98F1785-C0AD-4425-BDB1-50F206C79EB2}"/>
    <cellStyle name="Walutowy 2 8" xfId="638" xr:uid="{1A3C2E3C-8BC8-4B5C-AB41-C20E4A0BAC2D}"/>
    <cellStyle name="Walutowy 2 8 2" xfId="639" xr:uid="{79ACC066-FC61-40CC-80CD-236BA5BC091E}"/>
    <cellStyle name="Walutowy 2 8 2 2" xfId="640" xr:uid="{D2214104-5C57-4C62-A2C8-C544EE0EE1ED}"/>
    <cellStyle name="Walutowy 2 8 2 3" xfId="641" xr:uid="{7EE45A22-4332-4AC9-9DC0-7C0134B5CF6F}"/>
    <cellStyle name="Walutowy 2 8 2 4" xfId="642" xr:uid="{7AE9E4B6-8C6E-4A04-894E-AEA0D96C753E}"/>
    <cellStyle name="Walutowy 2 8 3" xfId="643" xr:uid="{E43ADA24-6744-4DB0-8590-9BBF1BE827EE}"/>
    <cellStyle name="Walutowy 2 8 3 2" xfId="644" xr:uid="{D73F721A-CADE-46B5-933A-95AA36174199}"/>
    <cellStyle name="Walutowy 2 8 4" xfId="645" xr:uid="{0463A63F-1658-412D-9357-941674C585FC}"/>
    <cellStyle name="Walutowy 2 8 5" xfId="646" xr:uid="{F7823337-6C48-45CB-95D4-40F48B26FF29}"/>
    <cellStyle name="Walutowy 2 9" xfId="647" xr:uid="{F971A4DD-C29B-43D4-9D83-01E5DEC9E9CF}"/>
    <cellStyle name="Walutowy 2 9 2" xfId="648" xr:uid="{2CAB7B7B-ED08-48ED-841B-314B83F98531}"/>
    <cellStyle name="Walutowy 2 9 3" xfId="649" xr:uid="{04BD7C47-D982-4A42-AE1B-682A2F42B61C}"/>
    <cellStyle name="Walutowy 2 9 4" xfId="650" xr:uid="{BF48ECE4-0DC2-4AC6-97EB-143BE318A9F7}"/>
    <cellStyle name="Walutowy 3" xfId="651" xr:uid="{8351F25B-7F44-4CEA-8661-057321CDAFEF}"/>
    <cellStyle name="Walutowy 3 10" xfId="652" xr:uid="{8A451962-DB29-4131-94F4-0781DFA058F0}"/>
    <cellStyle name="Walutowy 3 2" xfId="653" xr:uid="{6AA5C6AC-1151-4314-892C-41978EBB003A}"/>
    <cellStyle name="Walutowy 3 2 2" xfId="654" xr:uid="{4C013C83-C948-4527-BFA3-4732BB908306}"/>
    <cellStyle name="Walutowy 3 2 2 2" xfId="655" xr:uid="{4E47F2E6-83AF-4ACD-8AA5-3D2FE5E0F839}"/>
    <cellStyle name="Walutowy 3 2 2 2 2" xfId="656" xr:uid="{1FAF8CC2-050A-45AF-9EEE-70A5CFDC5392}"/>
    <cellStyle name="Walutowy 3 2 2 2 3" xfId="657" xr:uid="{FF82E582-2645-4AF7-BCBF-7BE6B5A01D09}"/>
    <cellStyle name="Walutowy 3 2 2 2 4" xfId="658" xr:uid="{51F754EC-3DA6-46AF-A9FC-48E97EF7397C}"/>
    <cellStyle name="Walutowy 3 2 2 3" xfId="659" xr:uid="{EB2CA055-3DD8-4695-96ED-6AFD35EEA6DB}"/>
    <cellStyle name="Walutowy 3 2 2 3 2" xfId="660" xr:uid="{D19490F5-BFED-4ABF-8385-EA09998A2CA7}"/>
    <cellStyle name="Walutowy 3 2 2 4" xfId="661" xr:uid="{0037A93D-5A08-4E9D-9759-C0DE48829EDD}"/>
    <cellStyle name="Walutowy 3 2 2 5" xfId="662" xr:uid="{75D1D6F7-92D4-4AFC-B20D-4827EA3313D8}"/>
    <cellStyle name="Walutowy 3 2 3" xfId="663" xr:uid="{29822742-19FD-44DA-A10D-66924B030D14}"/>
    <cellStyle name="Walutowy 3 2 3 2" xfId="664" xr:uid="{F998A0A4-5114-4CFC-954C-301790CCBACB}"/>
    <cellStyle name="Walutowy 3 2 3 3" xfId="665" xr:uid="{81A1C5D1-9B62-4538-888D-5FD0837921EF}"/>
    <cellStyle name="Walutowy 3 2 3 4" xfId="666" xr:uid="{02F57E42-F6E9-42C8-A6D6-5C6F2EBF16C7}"/>
    <cellStyle name="Walutowy 3 2 4" xfId="667" xr:uid="{E30F8E1D-441A-438F-A248-71B9B20BD4BC}"/>
    <cellStyle name="Walutowy 3 2 4 2" xfId="668" xr:uid="{CC378A3E-C023-4334-93A7-A6576818F24D}"/>
    <cellStyle name="Walutowy 3 2 5" xfId="669" xr:uid="{1C2CCC07-59D6-4B61-A65B-37F959B2AD8B}"/>
    <cellStyle name="Walutowy 3 2 6" xfId="670" xr:uid="{F3834623-D22E-437F-88FA-7F76CDBF159F}"/>
    <cellStyle name="Walutowy 3 3" xfId="671" xr:uid="{EC2C77E7-1890-42B7-81F4-6EEA9EA668C2}"/>
    <cellStyle name="Walutowy 3 3 2" xfId="672" xr:uid="{EB8C784C-7269-4562-ADD2-D260F608A70C}"/>
    <cellStyle name="Walutowy 3 3 2 2" xfId="673" xr:uid="{CF4B4EB3-858D-4DE9-9631-E42AC3F0F6CC}"/>
    <cellStyle name="Walutowy 3 3 2 2 2" xfId="674" xr:uid="{BC82B2C0-1F98-4E43-AC14-5E888936F3AC}"/>
    <cellStyle name="Walutowy 3 3 2 2 3" xfId="675" xr:uid="{59A095BB-04F7-4026-B8B1-F2EB524F44F8}"/>
    <cellStyle name="Walutowy 3 3 2 2 4" xfId="676" xr:uid="{5685DFDC-7545-4007-86E3-6273D12BF8DA}"/>
    <cellStyle name="Walutowy 3 3 2 3" xfId="677" xr:uid="{E4BC6BFC-EC1F-411A-B1DE-F0FFC783E6B2}"/>
    <cellStyle name="Walutowy 3 3 2 3 2" xfId="678" xr:uid="{109DA1EC-E044-4B0E-A6BB-1A197C5B2A8C}"/>
    <cellStyle name="Walutowy 3 3 2 4" xfId="679" xr:uid="{6C28E32D-7A60-49A0-9290-BEAE166A1678}"/>
    <cellStyle name="Walutowy 3 3 2 5" xfId="680" xr:uid="{174C5C8F-6EF0-4A0D-83A5-4AAE68350B26}"/>
    <cellStyle name="Walutowy 3 3 3" xfId="681" xr:uid="{B2338897-36BE-48A9-AF41-AF004A540DA1}"/>
    <cellStyle name="Walutowy 3 3 3 2" xfId="682" xr:uid="{17B9A1A3-A306-4AAA-A8CC-1064D33086CC}"/>
    <cellStyle name="Walutowy 3 3 3 3" xfId="683" xr:uid="{2E1E0335-3AA4-4B0C-BCA4-A7A65B1ECFDE}"/>
    <cellStyle name="Walutowy 3 3 3 4" xfId="684" xr:uid="{AE1D46B9-3F37-4DBD-80DC-554A0C46415F}"/>
    <cellStyle name="Walutowy 3 3 4" xfId="685" xr:uid="{D39C83BF-D186-4BD1-A201-52DBEC3A6C37}"/>
    <cellStyle name="Walutowy 3 3 4 2" xfId="686" xr:uid="{2B335AC3-627E-43E8-AB02-2520B128BEAB}"/>
    <cellStyle name="Walutowy 3 3 5" xfId="687" xr:uid="{4610BE09-A2E6-480E-A3E9-22B0803707A9}"/>
    <cellStyle name="Walutowy 3 3 6" xfId="688" xr:uid="{86DABF9A-B2E5-4C0E-9E51-C6A938087013}"/>
    <cellStyle name="Walutowy 3 4" xfId="689" xr:uid="{C78EF761-CDEB-4AFD-83FA-94A6FD0A9F41}"/>
    <cellStyle name="Walutowy 3 4 2" xfId="690" xr:uid="{D9AC998D-4C67-47D1-A1DD-9876EB0B1502}"/>
    <cellStyle name="Walutowy 3 4 2 2" xfId="691" xr:uid="{CAD071EC-3F88-4D69-995D-850592ADFE1F}"/>
    <cellStyle name="Walutowy 3 4 2 2 2" xfId="692" xr:uid="{E2170956-6321-418A-9397-59589A208B75}"/>
    <cellStyle name="Walutowy 3 4 2 2 3" xfId="693" xr:uid="{42F08FA0-1380-4773-A9DA-CD484C05529B}"/>
    <cellStyle name="Walutowy 3 4 2 2 4" xfId="694" xr:uid="{4FB94026-2EF4-4EAD-9E78-577A2E6D5768}"/>
    <cellStyle name="Walutowy 3 4 2 3" xfId="695" xr:uid="{D6CF3F8A-7C9E-4BA9-BAE6-256C51B8D3E4}"/>
    <cellStyle name="Walutowy 3 4 2 3 2" xfId="696" xr:uid="{109FA315-32DF-459D-A308-A3996A37438F}"/>
    <cellStyle name="Walutowy 3 4 2 4" xfId="697" xr:uid="{4E692163-ED51-456C-A753-B942A6487921}"/>
    <cellStyle name="Walutowy 3 4 2 5" xfId="698" xr:uid="{01141DFF-0726-4567-9F2A-F74FFB83C196}"/>
    <cellStyle name="Walutowy 3 4 3" xfId="699" xr:uid="{EF00174A-FFC1-4AA8-B380-A19BD1B1A376}"/>
    <cellStyle name="Walutowy 3 4 3 2" xfId="700" xr:uid="{8EAFDB5E-7AB3-4687-9802-CA36877E5404}"/>
    <cellStyle name="Walutowy 3 4 3 3" xfId="701" xr:uid="{3EF2B7FF-1167-4C64-81A2-5FE6027474CC}"/>
    <cellStyle name="Walutowy 3 4 3 4" xfId="702" xr:uid="{9B1454FB-C191-44D6-8B59-70746F4806C1}"/>
    <cellStyle name="Walutowy 3 4 4" xfId="703" xr:uid="{BAC273C8-1655-4985-84C8-00593A786552}"/>
    <cellStyle name="Walutowy 3 4 4 2" xfId="704" xr:uid="{A9D73B96-A450-40C2-98A3-452E1D943AAE}"/>
    <cellStyle name="Walutowy 3 4 5" xfId="705" xr:uid="{B9240EED-16E7-436E-8E19-FF5BEA73A0DF}"/>
    <cellStyle name="Walutowy 3 4 6" xfId="706" xr:uid="{8DB9844C-A51F-48B7-9353-7C4C3B3BE47D}"/>
    <cellStyle name="Walutowy 3 5" xfId="707" xr:uid="{7C19A1C9-F8E4-4E69-AA75-2A4BEDCAF828}"/>
    <cellStyle name="Walutowy 3 5 2" xfId="708" xr:uid="{18A931BB-AA7A-4528-8948-B57B522C206B}"/>
    <cellStyle name="Walutowy 3 5 2 2" xfId="709" xr:uid="{895E4C52-09B5-4552-8915-8E77DA81965D}"/>
    <cellStyle name="Walutowy 3 5 2 2 2" xfId="710" xr:uid="{28C311BD-34D8-4835-BF9D-B239EE423FBA}"/>
    <cellStyle name="Walutowy 3 5 2 2 3" xfId="711" xr:uid="{77E606F7-BBBF-41DA-8FAA-897414FA2B60}"/>
    <cellStyle name="Walutowy 3 5 2 2 4" xfId="712" xr:uid="{2589C764-2BEA-4C3D-A19A-BE53E12E7786}"/>
    <cellStyle name="Walutowy 3 5 2 3" xfId="713" xr:uid="{1B69A0D0-B47C-44AF-B30C-534E6432C846}"/>
    <cellStyle name="Walutowy 3 5 2 3 2" xfId="714" xr:uid="{8D5488B7-7B28-4D11-8188-F6AA93729204}"/>
    <cellStyle name="Walutowy 3 5 2 4" xfId="715" xr:uid="{61A81A63-981B-4ADA-A7A5-0940A5256DB8}"/>
    <cellStyle name="Walutowy 3 5 2 5" xfId="716" xr:uid="{359532EC-7643-4402-A8DA-32F73BB2AA7E}"/>
    <cellStyle name="Walutowy 3 5 3" xfId="717" xr:uid="{9E699737-C7DB-4460-9140-278131E4C999}"/>
    <cellStyle name="Walutowy 3 5 3 2" xfId="718" xr:uid="{A8DC77F8-B7CC-445F-B7F4-D565F8979442}"/>
    <cellStyle name="Walutowy 3 5 3 3" xfId="719" xr:uid="{76B108FC-6143-483D-8D18-51C8A4988AF1}"/>
    <cellStyle name="Walutowy 3 5 3 4" xfId="720" xr:uid="{75C06C47-F872-418B-82B9-33CDAA5CBACA}"/>
    <cellStyle name="Walutowy 3 5 4" xfId="721" xr:uid="{574D1C0A-61B1-4DAB-9369-A992C71CB79D}"/>
    <cellStyle name="Walutowy 3 5 4 2" xfId="722" xr:uid="{E9B5E0D6-9D8C-4A2D-B3C2-B95CA6B1109A}"/>
    <cellStyle name="Walutowy 3 5 5" xfId="723" xr:uid="{E4105FC9-8E67-40EF-A2D4-D6B9D00805A0}"/>
    <cellStyle name="Walutowy 3 5 6" xfId="724" xr:uid="{23836AB1-BE27-4B25-A707-2583B1C0A171}"/>
    <cellStyle name="Walutowy 3 6" xfId="725" xr:uid="{5DFE599E-925F-4008-B3C4-943435619B86}"/>
    <cellStyle name="Walutowy 3 6 2" xfId="726" xr:uid="{3D66FF8D-D0D8-44F8-AF37-D507934F8D84}"/>
    <cellStyle name="Walutowy 3 6 2 2" xfId="727" xr:uid="{173B37CF-8CFD-47B5-A713-5F46DAAE98A7}"/>
    <cellStyle name="Walutowy 3 6 2 3" xfId="728" xr:uid="{70460DF2-FAE0-4A37-9695-90BEDABB5829}"/>
    <cellStyle name="Walutowy 3 6 2 4" xfId="729" xr:uid="{73EDEE19-747C-4847-8A50-DB4A0DE3BC92}"/>
    <cellStyle name="Walutowy 3 6 3" xfId="730" xr:uid="{4CC8C123-856F-4A82-A387-19F7BEC9D349}"/>
    <cellStyle name="Walutowy 3 6 3 2" xfId="731" xr:uid="{FA681681-E4A9-468E-AB6E-0B826B966FCE}"/>
    <cellStyle name="Walutowy 3 6 4" xfId="732" xr:uid="{B1E4B00D-267D-417E-B623-1B940DD14098}"/>
    <cellStyle name="Walutowy 3 6 5" xfId="733" xr:uid="{5F9F26BF-61C4-43C9-A60A-239D1BC1DC3B}"/>
    <cellStyle name="Walutowy 3 7" xfId="734" xr:uid="{D9401D78-250B-40F8-90D5-D01952A61609}"/>
    <cellStyle name="Walutowy 3 7 2" xfId="735" xr:uid="{DF564917-751A-4207-A405-93CAF4F0C934}"/>
    <cellStyle name="Walutowy 3 7 3" xfId="736" xr:uid="{4B8AFF6D-75A2-48DA-B93C-1E511E40CC41}"/>
    <cellStyle name="Walutowy 3 7 4" xfId="737" xr:uid="{03F339B1-8A1E-43A5-AFBC-B9028D26A4D2}"/>
    <cellStyle name="Walutowy 3 8" xfId="738" xr:uid="{47EB496B-F69A-4CFA-8B92-9D0A7AFD4975}"/>
    <cellStyle name="Walutowy 3 8 2" xfId="739" xr:uid="{2BBD19E5-D029-460D-9149-F09993D21F8D}"/>
    <cellStyle name="Walutowy 3 9" xfId="740" xr:uid="{F48033E7-6CC9-4E76-868B-03E814D424B3}"/>
    <cellStyle name="Walutowy 4" xfId="741" xr:uid="{71BE9BA1-49B3-4397-8B47-144D9A24AC34}"/>
    <cellStyle name="Walutowy 4 2" xfId="742" xr:uid="{34149BF7-60F4-4A65-B7A9-CEC7D79EF825}"/>
    <cellStyle name="Walutowy 4 2 2" xfId="743" xr:uid="{788AC9D2-6DB4-4CFE-BE8B-B2D95D70BF5D}"/>
    <cellStyle name="Walutowy 4 2 2 2" xfId="744" xr:uid="{08D1306C-EF5F-4CFA-97B0-703C73D99180}"/>
    <cellStyle name="Walutowy 4 2 2 2 2" xfId="745" xr:uid="{C1ADDB88-4126-40C8-8F6F-D0460CB35300}"/>
    <cellStyle name="Walutowy 4 2 2 2 3" xfId="746" xr:uid="{C99505B7-F56C-4F91-8F1F-0316FAD09075}"/>
    <cellStyle name="Walutowy 4 2 2 2 4" xfId="747" xr:uid="{A167CD88-6693-4472-A30A-7A273E1F6710}"/>
    <cellStyle name="Walutowy 4 2 2 3" xfId="748" xr:uid="{67E5AD25-F37A-4218-A66C-3EC1620347C5}"/>
    <cellStyle name="Walutowy 4 2 2 3 2" xfId="749" xr:uid="{D876A85A-9980-4306-876F-D5BAD1446CDB}"/>
    <cellStyle name="Walutowy 4 2 2 4" xfId="750" xr:uid="{57120DD1-3DFB-4922-9D6A-7C334BCDB6A0}"/>
    <cellStyle name="Walutowy 4 2 2 5" xfId="751" xr:uid="{5BD0E415-BF91-4058-BDCC-4C40A2560379}"/>
    <cellStyle name="Walutowy 4 2 3" xfId="752" xr:uid="{1E44CA54-FE3B-440A-904D-FB656FEEB720}"/>
    <cellStyle name="Walutowy 4 2 3 2" xfId="753" xr:uid="{0783935D-91B3-4CF2-8C76-24CF894FC2A2}"/>
    <cellStyle name="Walutowy 4 2 3 3" xfId="754" xr:uid="{49C1846F-E662-4BDD-8BBE-65BD83E822D5}"/>
    <cellStyle name="Walutowy 4 2 3 4" xfId="755" xr:uid="{AAA8A558-5DB4-4D97-BE91-F800BC2762C0}"/>
    <cellStyle name="Walutowy 4 2 4" xfId="756" xr:uid="{DCF4D8F3-A878-49C4-9785-2AADE30E1711}"/>
    <cellStyle name="Walutowy 4 2 4 2" xfId="757" xr:uid="{B1890A47-1207-4A61-8EBB-16EA959252F0}"/>
    <cellStyle name="Walutowy 4 2 5" xfId="758" xr:uid="{04D988C8-6258-4EC2-86D6-1FF1313E3A02}"/>
    <cellStyle name="Walutowy 4 2 6" xfId="759" xr:uid="{98288680-4822-4EAD-B57F-2011995F211A}"/>
    <cellStyle name="Walutowy 4 3" xfId="760" xr:uid="{36C3629E-7D3B-4A40-B9C7-AB2D2B84346C}"/>
    <cellStyle name="Walutowy 4 3 2" xfId="761" xr:uid="{EF5CC241-4CDD-4323-BACB-01E5D6DD9CE2}"/>
    <cellStyle name="Walutowy 4 3 2 2" xfId="762" xr:uid="{D0A0F332-ED8C-49DD-B98B-153D745D81C1}"/>
    <cellStyle name="Walutowy 4 3 2 3" xfId="763" xr:uid="{B9D88100-2EEC-4CCE-AE28-11FE9E7DC6E0}"/>
    <cellStyle name="Walutowy 4 3 2 4" xfId="764" xr:uid="{C1A54B26-6B4F-4594-9FA3-B09038E18313}"/>
    <cellStyle name="Walutowy 4 3 3" xfId="765" xr:uid="{CB4B2F3A-1B71-449A-A562-46908C25B922}"/>
    <cellStyle name="Walutowy 4 3 3 2" xfId="766" xr:uid="{B3C7E255-19D6-4C45-AD75-22641E102A04}"/>
    <cellStyle name="Walutowy 4 3 4" xfId="767" xr:uid="{FC997EAD-8C47-4802-9B31-05C0F9DA2973}"/>
    <cellStyle name="Walutowy 4 3 5" xfId="768" xr:uid="{4AFCF401-0FFB-45FD-8987-71412687C02C}"/>
    <cellStyle name="Walutowy 4 4" xfId="769" xr:uid="{388C364A-8D73-4C30-83C0-F7FE5E6E938E}"/>
    <cellStyle name="Walutowy 4 4 2" xfId="770" xr:uid="{E8075BF1-82D2-40E9-B835-473C81C064F2}"/>
    <cellStyle name="Walutowy 4 4 3" xfId="771" xr:uid="{E254F0ED-EE90-490D-A070-18581CC67FCF}"/>
    <cellStyle name="Walutowy 4 4 4" xfId="772" xr:uid="{E9709158-A368-4586-9F51-C55F2B50CCAD}"/>
    <cellStyle name="Walutowy 4 5" xfId="773" xr:uid="{E591BED1-0861-4E99-B04D-54B5A3DC0735}"/>
    <cellStyle name="Walutowy 4 5 2" xfId="774" xr:uid="{A32A7527-345B-4A3E-89D1-C2A76D637345}"/>
    <cellStyle name="Walutowy 4 6" xfId="775" xr:uid="{36C97473-2D31-403C-8B6C-DC87B28F900B}"/>
    <cellStyle name="Walutowy 4 7" xfId="776" xr:uid="{B938109C-B3EC-4FAC-A9DC-096C0A6D1D5C}"/>
    <cellStyle name="Walutowy 5" xfId="777" xr:uid="{A005D1E8-D63A-446C-B1CD-D698E0D14CB1}"/>
    <cellStyle name="Walutowy 5 2" xfId="778" xr:uid="{01AD629F-0754-4AFF-8F36-DEC84C08B71E}"/>
    <cellStyle name="Walutowy 5 2 2" xfId="779" xr:uid="{CFF03629-5A06-4C69-AFDE-97B78A782AFC}"/>
    <cellStyle name="Walutowy 5 2 2 2" xfId="780" xr:uid="{2869FE23-2DBC-4DFF-A128-68CC2DC18208}"/>
    <cellStyle name="Walutowy 5 2 2 2 2" xfId="781" xr:uid="{FADDA905-4ADA-4893-98D2-8F2B64E88758}"/>
    <cellStyle name="Walutowy 5 2 2 2 3" xfId="782" xr:uid="{3A782405-9777-480B-9DCE-26B5A14ED188}"/>
    <cellStyle name="Walutowy 5 2 2 2 4" xfId="783" xr:uid="{A59F468B-B968-4BBD-B48B-68F6E97FE35C}"/>
    <cellStyle name="Walutowy 5 2 2 3" xfId="784" xr:uid="{1C9EE6AE-E0CB-4D8B-9531-905F508380F2}"/>
    <cellStyle name="Walutowy 5 2 2 3 2" xfId="785" xr:uid="{04D6BBBB-DC1E-41A4-BC17-27AA44373A6F}"/>
    <cellStyle name="Walutowy 5 2 2 4" xfId="786" xr:uid="{6E7C6AD8-9D54-4DDF-9C2E-1965CB51EA91}"/>
    <cellStyle name="Walutowy 5 2 2 5" xfId="787" xr:uid="{FF3B8982-F28F-47BC-89BE-8900AD39C9ED}"/>
    <cellStyle name="Walutowy 5 2 3" xfId="788" xr:uid="{46CBD0BE-8AD1-4AC1-8F42-403FBB82794D}"/>
    <cellStyle name="Walutowy 5 2 3 2" xfId="789" xr:uid="{AB784D74-B805-4F40-888D-C4F61FDAC497}"/>
    <cellStyle name="Walutowy 5 2 3 3" xfId="790" xr:uid="{E084480A-15A7-4BE5-984D-EDA57EE40B7C}"/>
    <cellStyle name="Walutowy 5 2 3 4" xfId="791" xr:uid="{001AAFAD-74BB-465A-B7BA-5665350079D6}"/>
    <cellStyle name="Walutowy 5 2 4" xfId="792" xr:uid="{10A53B22-8C1C-4DBA-A0A3-94BF9F97E793}"/>
    <cellStyle name="Walutowy 5 2 4 2" xfId="793" xr:uid="{025BF92B-65D6-4459-A47D-735D0A60B9D7}"/>
    <cellStyle name="Walutowy 5 2 5" xfId="794" xr:uid="{05FB8FA5-69CF-47F7-90F6-C6E7E27D07CE}"/>
    <cellStyle name="Walutowy 5 2 6" xfId="795" xr:uid="{352A4B53-B853-460E-ACA6-76EED33EA8C3}"/>
    <cellStyle name="Walutowy 5 3" xfId="796" xr:uid="{8FC84078-F8D8-4156-83F2-161E0902FF85}"/>
    <cellStyle name="Walutowy 5 3 2" xfId="797" xr:uid="{64027B0E-CA46-47B4-BB4D-E713B2D507DE}"/>
    <cellStyle name="Walutowy 5 3 2 2" xfId="798" xr:uid="{4AC10E75-C939-4482-81A0-82993113740F}"/>
    <cellStyle name="Walutowy 5 3 2 3" xfId="799" xr:uid="{32D492B7-006A-4BA7-AB33-F4C1113A1B56}"/>
    <cellStyle name="Walutowy 5 3 2 4" xfId="800" xr:uid="{EEBEE2EA-496B-436F-8766-18D93C646C2A}"/>
    <cellStyle name="Walutowy 5 3 3" xfId="801" xr:uid="{F7CB99A3-C278-4D04-8752-FFB0A42489C2}"/>
    <cellStyle name="Walutowy 5 3 3 2" xfId="802" xr:uid="{1ECA2354-DFEF-40D0-BE4F-845AF97739EC}"/>
    <cellStyle name="Walutowy 5 3 4" xfId="803" xr:uid="{6362B4E5-4C6C-4903-8660-84F0DCDACBDC}"/>
    <cellStyle name="Walutowy 5 3 5" xfId="804" xr:uid="{BFBD3315-AF16-40B7-924A-D03347489E01}"/>
    <cellStyle name="Walutowy 5 4" xfId="805" xr:uid="{DDB7D24C-A204-473C-8CC3-00E4E7B205A9}"/>
    <cellStyle name="Walutowy 5 4 2" xfId="806" xr:uid="{04A6C634-FCB1-4613-938D-DCEDFCB90A65}"/>
    <cellStyle name="Walutowy 5 4 3" xfId="807" xr:uid="{5AF1FC23-7BD6-475B-863D-BD2DBB2A60F8}"/>
    <cellStyle name="Walutowy 5 4 4" xfId="808" xr:uid="{94E2ADE6-8EE3-4D42-A302-8C2F604EFDD9}"/>
    <cellStyle name="Walutowy 5 5" xfId="809" xr:uid="{A66B94BE-190D-40AA-8EF7-18BF26BC381F}"/>
    <cellStyle name="Walutowy 5 5 2" xfId="810" xr:uid="{F667C129-A49F-411A-804C-76589E805918}"/>
    <cellStyle name="Walutowy 5 6" xfId="811" xr:uid="{C3950850-CA3D-4DCE-A61B-CC24DD1CBCA7}"/>
    <cellStyle name="Walutowy 5 7" xfId="812" xr:uid="{6D46584B-29B2-417D-958B-14FE6136EB8F}"/>
    <cellStyle name="Walutowy 6" xfId="813" xr:uid="{EF6B6F1B-E51E-4A23-A82A-C64234CF57B4}"/>
    <cellStyle name="Walutowy 6 2" xfId="814" xr:uid="{DB9419C5-762A-4557-A80E-BCF811F24886}"/>
    <cellStyle name="Walutowy 6 2 2" xfId="815" xr:uid="{0B66C75A-908D-42ED-A8F1-1D1A7E602FC6}"/>
    <cellStyle name="Walutowy 6 2 2 2" xfId="816" xr:uid="{7EA5A3A1-94BA-42EE-8C14-EDDC7CAF02FD}"/>
    <cellStyle name="Walutowy 6 2 2 3" xfId="817" xr:uid="{AB99922A-F158-4E97-9F27-BC41CBE9B425}"/>
    <cellStyle name="Walutowy 6 2 2 4" xfId="818" xr:uid="{CEA8FAD7-2B7F-4C6B-ACF2-021C3C4D0798}"/>
    <cellStyle name="Walutowy 6 2 3" xfId="819" xr:uid="{B48A8CFC-14ED-4878-B535-4C7DC146ACF7}"/>
    <cellStyle name="Walutowy 6 2 3 2" xfId="820" xr:uid="{54DBDEA3-A43B-4F12-8332-5F77D831BED1}"/>
    <cellStyle name="Walutowy 6 2 4" xfId="821" xr:uid="{B4638D07-ED6C-46F9-A615-98AE23A74F36}"/>
    <cellStyle name="Walutowy 6 2 5" xfId="822" xr:uid="{64C6E7FB-24E7-47A0-BD98-B28FDB213BFF}"/>
    <cellStyle name="Walutowy 6 3" xfId="823" xr:uid="{E3770D4D-74ED-4B4B-A908-1D11F7C68869}"/>
    <cellStyle name="Walutowy 6 3 2" xfId="824" xr:uid="{E1790216-50AF-402B-AFAF-340F1DA61B01}"/>
    <cellStyle name="Walutowy 6 3 3" xfId="825" xr:uid="{EA3F628B-69F8-4A81-A3BF-9C0C1A41079E}"/>
    <cellStyle name="Walutowy 6 3 4" xfId="826" xr:uid="{0DFD14EF-EA4D-43E7-AB3A-3A5F87F8CAA1}"/>
    <cellStyle name="Walutowy 6 4" xfId="827" xr:uid="{F72BB32F-9814-4310-AE84-3D2924B5D427}"/>
    <cellStyle name="Walutowy 6 4 2" xfId="828" xr:uid="{79F7BDD4-0210-4846-AE4F-856C68DD9E0E}"/>
    <cellStyle name="Walutowy 6 5" xfId="829" xr:uid="{275A40E7-B4DB-4B07-9581-7B6CF5906ACD}"/>
    <cellStyle name="Walutowy 6 6" xfId="830" xr:uid="{C5E2E69D-886E-4B03-9A39-A94A61ED3469}"/>
    <cellStyle name="Walutowy 7" xfId="831" xr:uid="{551F769C-406B-4333-8E84-4DFB0462E869}"/>
    <cellStyle name="Walutowy 7 2" xfId="832" xr:uid="{CD3823B2-9110-400B-A777-C9DE6462AAD8}"/>
    <cellStyle name="Walutowy 7 2 2" xfId="833" xr:uid="{AABA4509-B9D5-4B93-9B3F-5E1E250D762C}"/>
    <cellStyle name="Walutowy 7 2 2 2" xfId="834" xr:uid="{A2E3CB3C-91CC-46E9-8057-CA7AC26BC4B5}"/>
    <cellStyle name="Walutowy 7 2 2 3" xfId="835" xr:uid="{4CBB0F72-3EAE-4322-B214-BC0A8F8D685C}"/>
    <cellStyle name="Walutowy 7 2 2 4" xfId="836" xr:uid="{807DFA51-EC57-4C56-8EB4-F9D2992AAF1B}"/>
    <cellStyle name="Walutowy 7 2 3" xfId="837" xr:uid="{C7834056-7D3D-47E7-88D0-C4F1B923AC10}"/>
    <cellStyle name="Walutowy 7 2 3 2" xfId="838" xr:uid="{0F8A9E7D-F139-4512-B934-8A4E6F991952}"/>
    <cellStyle name="Walutowy 7 2 4" xfId="839" xr:uid="{026A75AA-AEB7-49EB-8C81-94ABB1B57319}"/>
    <cellStyle name="Walutowy 7 2 5" xfId="840" xr:uid="{9A7C4A37-C94B-4F7F-9721-9378EC54D45F}"/>
    <cellStyle name="Walutowy 7 3" xfId="841" xr:uid="{6EA8EA09-B778-4E0E-B42E-38603A62B38F}"/>
    <cellStyle name="Walutowy 7 3 2" xfId="842" xr:uid="{95D58176-1AE0-4884-8DAA-36BEBEAE933B}"/>
    <cellStyle name="Walutowy 7 3 3" xfId="843" xr:uid="{2FEB9680-008B-4A33-A5B2-EE6E9F369E78}"/>
    <cellStyle name="Walutowy 7 3 4" xfId="844" xr:uid="{F1E903DA-CF3A-48C4-BB3A-BC9B8FD23D4D}"/>
    <cellStyle name="Walutowy 7 4" xfId="845" xr:uid="{CA92C630-C37C-44D1-8119-E2AA5124E851}"/>
    <cellStyle name="Walutowy 7 4 2" xfId="846" xr:uid="{9F6FC9E8-6B38-4CE8-A65E-B57F126CEF23}"/>
    <cellStyle name="Walutowy 7 5" xfId="847" xr:uid="{A846F6A6-CA3D-4078-9E3E-CAD034D88CB1}"/>
    <cellStyle name="Walutowy 7 6" xfId="848" xr:uid="{75DF8497-F603-481A-87EF-3780C0DC67B2}"/>
    <cellStyle name="Walutowy 8" xfId="849" xr:uid="{73FB93AC-BF95-4E62-97F4-FB46E8408C41}"/>
    <cellStyle name="Walutowy 8 2" xfId="850" xr:uid="{05617858-9FE3-4300-B323-BB9B5EF22545}"/>
    <cellStyle name="Walutowy 8 2 2" xfId="851" xr:uid="{9EE65764-C1A7-42B4-86BA-D33EECA355AF}"/>
    <cellStyle name="Walutowy 8 2 2 2" xfId="852" xr:uid="{D59791CB-92F7-4070-B133-E1246D30C8AF}"/>
    <cellStyle name="Walutowy 8 2 2 3" xfId="853" xr:uid="{44E567AB-38BB-42C6-B3C3-5E74E5CD3368}"/>
    <cellStyle name="Walutowy 8 2 2 4" xfId="854" xr:uid="{510644ED-B534-4373-A658-A0D5D32DAAE4}"/>
    <cellStyle name="Walutowy 8 2 3" xfId="855" xr:uid="{91FB4EAF-BABC-44B8-B234-2E79E1826065}"/>
    <cellStyle name="Walutowy 8 2 3 2" xfId="856" xr:uid="{997AF1B7-5162-420C-86FC-1F5F4B36069D}"/>
    <cellStyle name="Walutowy 8 2 4" xfId="857" xr:uid="{F0C35E0D-F4B5-408B-B13B-6EE7370AAE34}"/>
    <cellStyle name="Walutowy 8 2 5" xfId="858" xr:uid="{D07ADB0F-036A-4E38-912C-03FC31A40929}"/>
    <cellStyle name="Walutowy 8 3" xfId="859" xr:uid="{311F2F34-DE04-4465-9E3C-DF9411A69195}"/>
    <cellStyle name="Walutowy 8 3 2" xfId="860" xr:uid="{361DD013-F469-4207-B62C-29927C92796F}"/>
    <cellStyle name="Walutowy 8 3 3" xfId="861" xr:uid="{77730F6B-C2CB-4630-8BF1-3583EEE3F7FC}"/>
    <cellStyle name="Walutowy 8 3 4" xfId="862" xr:uid="{C59EEB55-0565-46A2-B5E0-F7385CA6C6A3}"/>
    <cellStyle name="Walutowy 8 4" xfId="863" xr:uid="{12E83FE4-31AD-48D5-9BD9-4E65709229B1}"/>
    <cellStyle name="Walutowy 8 4 2" xfId="864" xr:uid="{82879822-95AA-448F-9D69-A7F2CF34D57F}"/>
    <cellStyle name="Walutowy 8 5" xfId="865" xr:uid="{49F82D55-A413-4D39-8FC4-B09FD7EE8152}"/>
    <cellStyle name="Walutowy 8 6" xfId="866" xr:uid="{3851B55A-5153-4482-894E-7B0212BF3F6C}"/>
    <cellStyle name="Walutowy 9" xfId="867" xr:uid="{6D7A824B-907D-4861-A98B-0E77A8A41B6E}"/>
    <cellStyle name="Walutowy 9 2" xfId="868" xr:uid="{E540890A-A413-4529-9C1A-C70AB4D96C5E}"/>
    <cellStyle name="Walutowy 9 2 2" xfId="869" xr:uid="{1C135912-04BB-4FB5-8805-BA868C706C48}"/>
    <cellStyle name="Walutowy 9 2 2 2" xfId="870" xr:uid="{36D2838A-1DFA-459B-AFDC-66BA9D60665C}"/>
    <cellStyle name="Walutowy 9 2 2 3" xfId="871" xr:uid="{49BBD10E-8C7D-430C-9DAF-B4F1A5D6AF86}"/>
    <cellStyle name="Walutowy 9 2 2 4" xfId="872" xr:uid="{A3048C6F-057A-44DE-9F2D-519A72782233}"/>
    <cellStyle name="Walutowy 9 2 3" xfId="873" xr:uid="{53F7D1D5-40A2-402A-9C2F-7869705EC7A5}"/>
    <cellStyle name="Walutowy 9 2 3 2" xfId="874" xr:uid="{1D0C5A3C-5D99-47C3-87CC-672D3B6F91FE}"/>
    <cellStyle name="Walutowy 9 2 4" xfId="875" xr:uid="{D3D0935B-7311-4CEF-B4A6-13109A4F86C6}"/>
    <cellStyle name="Walutowy 9 2 5" xfId="876" xr:uid="{001E487E-A979-434B-BF79-51A302770D7C}"/>
    <cellStyle name="Walutowy 9 3" xfId="877" xr:uid="{4461808D-6412-418A-B487-FCC15143EF46}"/>
    <cellStyle name="Walutowy 9 3 2" xfId="878" xr:uid="{BE0BF1BD-BC3C-4D1F-BA4E-24D9EE941523}"/>
    <cellStyle name="Walutowy 9 3 3" xfId="879" xr:uid="{1E8BA9E8-9E1E-4EAE-8498-867A74E8F557}"/>
    <cellStyle name="Walutowy 9 3 4" xfId="880" xr:uid="{B1542001-D774-4F70-997F-AADB14CF171F}"/>
    <cellStyle name="Walutowy 9 4" xfId="881" xr:uid="{E8BC20B6-D97D-4277-AB1C-10916BD8C43F}"/>
    <cellStyle name="Walutowy 9 4 2" xfId="882" xr:uid="{075A007C-3443-4D24-84C4-4E77BAB0C836}"/>
    <cellStyle name="Walutowy 9 5" xfId="883" xr:uid="{DA324575-6CF7-4288-9261-B58CFAF3EF8F}"/>
    <cellStyle name="Walutowy 9 6" xfId="884" xr:uid="{88ADEBFD-24C3-43A4-BE0E-9A0A516877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075F5-9924-47F1-9083-5C0197A7C238}">
  <sheetPr>
    <pageSetUpPr fitToPage="1"/>
  </sheetPr>
  <dimension ref="A1:J251"/>
  <sheetViews>
    <sheetView tabSelected="1" workbookViewId="0">
      <selection activeCell="F7" sqref="F7"/>
    </sheetView>
  </sheetViews>
  <sheetFormatPr defaultRowHeight="15"/>
  <cols>
    <col min="1" max="1" width="6" style="28" customWidth="1"/>
    <col min="2" max="2" width="87.28515625" style="1" customWidth="1"/>
    <col min="3" max="3" width="7.85546875" style="29" bestFit="1" customWidth="1"/>
    <col min="4" max="4" width="9.140625" style="28" bestFit="1" customWidth="1"/>
    <col min="5" max="5" width="10.42578125" style="3" bestFit="1" customWidth="1"/>
    <col min="6" max="6" width="17.42578125" style="9" customWidth="1"/>
    <col min="7" max="7" width="48" style="9" customWidth="1"/>
    <col min="8" max="8" width="12.85546875" style="1" customWidth="1"/>
    <col min="9" max="9" width="51" style="2" bestFit="1" customWidth="1"/>
    <col min="10" max="16384" width="9.140625" style="1"/>
  </cols>
  <sheetData>
    <row r="1" spans="1:9">
      <c r="A1" s="95" t="s">
        <v>0</v>
      </c>
      <c r="B1" s="96"/>
      <c r="C1" s="96"/>
      <c r="D1" s="96"/>
      <c r="E1" s="96"/>
      <c r="F1" s="96"/>
      <c r="G1" s="93"/>
    </row>
    <row r="2" spans="1:9">
      <c r="A2" s="97" t="s">
        <v>1</v>
      </c>
      <c r="B2" s="98"/>
      <c r="C2" s="98"/>
      <c r="D2" s="98"/>
      <c r="E2" s="98"/>
      <c r="F2" s="98"/>
      <c r="G2" s="93"/>
    </row>
    <row r="3" spans="1:9">
      <c r="A3" s="97"/>
      <c r="B3" s="98"/>
      <c r="C3" s="98"/>
      <c r="D3" s="98"/>
      <c r="E3" s="98"/>
      <c r="F3" s="98"/>
      <c r="G3" s="93"/>
      <c r="H3" s="3"/>
    </row>
    <row r="4" spans="1:9">
      <c r="A4" s="99" t="s">
        <v>2</v>
      </c>
      <c r="B4" s="100"/>
      <c r="C4" s="100"/>
      <c r="D4" s="100"/>
      <c r="E4" s="100"/>
      <c r="F4" s="100"/>
      <c r="G4" s="93"/>
      <c r="H4" s="3"/>
    </row>
    <row r="5" spans="1:9">
      <c r="A5" s="101" t="s">
        <v>3</v>
      </c>
      <c r="B5" s="103" t="s">
        <v>4</v>
      </c>
      <c r="C5" s="105" t="s">
        <v>5</v>
      </c>
      <c r="D5" s="107" t="s">
        <v>6</v>
      </c>
      <c r="E5" s="109" t="s">
        <v>7</v>
      </c>
      <c r="F5" s="111" t="s">
        <v>8</v>
      </c>
      <c r="G5" s="115" t="s">
        <v>9</v>
      </c>
      <c r="H5" s="92"/>
      <c r="I5" s="114"/>
    </row>
    <row r="6" spans="1:9">
      <c r="A6" s="102"/>
      <c r="B6" s="104"/>
      <c r="C6" s="106"/>
      <c r="D6" s="108"/>
      <c r="E6" s="110"/>
      <c r="F6" s="112"/>
      <c r="G6" s="115"/>
      <c r="H6" s="92"/>
      <c r="I6" s="114"/>
    </row>
    <row r="7" spans="1:9">
      <c r="A7" s="4" t="s">
        <v>10</v>
      </c>
      <c r="B7" s="5" t="s">
        <v>11</v>
      </c>
      <c r="C7" s="6"/>
      <c r="D7" s="7"/>
      <c r="E7" s="8"/>
      <c r="F7" s="86">
        <f>F8*1.23</f>
        <v>0</v>
      </c>
      <c r="G7" s="86"/>
      <c r="H7" s="9"/>
    </row>
    <row r="8" spans="1:9">
      <c r="A8" s="10" t="s">
        <v>12</v>
      </c>
      <c r="B8" s="11" t="s">
        <v>13</v>
      </c>
      <c r="C8" s="12"/>
      <c r="D8" s="13"/>
      <c r="E8" s="14"/>
      <c r="F8" s="15">
        <f>F11+F31+F67+F144+F193+F228</f>
        <v>0</v>
      </c>
      <c r="G8" s="15"/>
      <c r="H8" s="9"/>
      <c r="I8" s="16"/>
    </row>
    <row r="9" spans="1:9">
      <c r="A9" s="17"/>
      <c r="B9" s="18"/>
      <c r="C9" s="19"/>
      <c r="D9" s="20"/>
      <c r="E9" s="21"/>
      <c r="F9" s="22"/>
      <c r="G9" s="22"/>
      <c r="H9" s="9"/>
    </row>
    <row r="10" spans="1:9">
      <c r="A10" s="17"/>
      <c r="B10" s="18"/>
      <c r="C10" s="19"/>
      <c r="D10" s="20"/>
      <c r="E10" s="21"/>
      <c r="F10" s="22"/>
      <c r="G10" s="22"/>
      <c r="H10" s="9"/>
    </row>
    <row r="11" spans="1:9">
      <c r="A11" s="31"/>
      <c r="B11" s="32" t="s">
        <v>14</v>
      </c>
      <c r="C11" s="33"/>
      <c r="D11" s="31"/>
      <c r="E11" s="34"/>
      <c r="F11" s="35">
        <f>F12+F13+F14</f>
        <v>0</v>
      </c>
      <c r="G11" s="35"/>
      <c r="H11" s="9"/>
    </row>
    <row r="12" spans="1:9">
      <c r="A12" s="88"/>
      <c r="B12" s="89" t="s">
        <v>15</v>
      </c>
      <c r="C12" s="90" t="s">
        <v>16</v>
      </c>
      <c r="D12" s="88" t="s">
        <v>17</v>
      </c>
      <c r="E12" s="91"/>
      <c r="F12" s="87">
        <f>E12*D12</f>
        <v>0</v>
      </c>
      <c r="G12" s="87"/>
      <c r="H12" s="9"/>
    </row>
    <row r="13" spans="1:9">
      <c r="A13" s="88"/>
      <c r="B13" s="89" t="s">
        <v>18</v>
      </c>
      <c r="C13" s="90" t="s">
        <v>16</v>
      </c>
      <c r="D13" s="88" t="s">
        <v>17</v>
      </c>
      <c r="E13" s="91"/>
      <c r="F13" s="87">
        <f>E13*D13</f>
        <v>0</v>
      </c>
      <c r="G13" s="87"/>
      <c r="H13" s="9"/>
    </row>
    <row r="14" spans="1:9">
      <c r="A14" s="24" t="s">
        <v>17</v>
      </c>
      <c r="B14" s="36" t="s">
        <v>19</v>
      </c>
      <c r="C14" s="23"/>
      <c r="D14" s="24"/>
      <c r="E14" s="37"/>
      <c r="F14" s="38">
        <f>F15+F22</f>
        <v>0</v>
      </c>
      <c r="G14" s="38"/>
      <c r="H14" s="9"/>
    </row>
    <row r="15" spans="1:9" ht="30">
      <c r="A15" s="39">
        <v>1</v>
      </c>
      <c r="B15" s="40" t="s">
        <v>20</v>
      </c>
      <c r="C15" s="41" t="s">
        <v>5</v>
      </c>
      <c r="D15" s="42" t="s">
        <v>6</v>
      </c>
      <c r="E15" s="43"/>
      <c r="F15" s="44">
        <f>SUM(F16:F21)</f>
        <v>0</v>
      </c>
      <c r="G15" s="44"/>
    </row>
    <row r="16" spans="1:9">
      <c r="A16" s="45" t="s">
        <v>21</v>
      </c>
      <c r="B16" s="46" t="s">
        <v>22</v>
      </c>
      <c r="C16" s="47" t="s">
        <v>23</v>
      </c>
      <c r="D16" s="48">
        <v>28.5</v>
      </c>
      <c r="E16" s="49"/>
      <c r="F16" s="50">
        <f t="shared" ref="F16:F21" si="0">E16*D16</f>
        <v>0</v>
      </c>
      <c r="G16" s="50"/>
    </row>
    <row r="17" spans="1:9">
      <c r="A17" s="45" t="s">
        <v>24</v>
      </c>
      <c r="B17" s="46" t="s">
        <v>25</v>
      </c>
      <c r="C17" s="47" t="s">
        <v>23</v>
      </c>
      <c r="D17" s="48">
        <v>5.5</v>
      </c>
      <c r="E17" s="49"/>
      <c r="F17" s="50">
        <f t="shared" si="0"/>
        <v>0</v>
      </c>
      <c r="G17" s="50"/>
    </row>
    <row r="18" spans="1:9" ht="28.5">
      <c r="A18" s="45" t="s">
        <v>26</v>
      </c>
      <c r="B18" s="46" t="s">
        <v>27</v>
      </c>
      <c r="C18" s="47" t="s">
        <v>28</v>
      </c>
      <c r="D18" s="48">
        <v>1</v>
      </c>
      <c r="E18" s="49"/>
      <c r="F18" s="50">
        <f t="shared" si="0"/>
        <v>0</v>
      </c>
      <c r="G18" s="50"/>
    </row>
    <row r="19" spans="1:9">
      <c r="A19" s="45" t="s">
        <v>29</v>
      </c>
      <c r="B19" s="46" t="s">
        <v>30</v>
      </c>
      <c r="C19" s="47" t="s">
        <v>31</v>
      </c>
      <c r="D19" s="48">
        <v>1</v>
      </c>
      <c r="E19" s="49"/>
      <c r="F19" s="50">
        <f t="shared" si="0"/>
        <v>0</v>
      </c>
      <c r="G19" s="50"/>
    </row>
    <row r="20" spans="1:9">
      <c r="A20" s="45" t="s">
        <v>32</v>
      </c>
      <c r="B20" s="46" t="s">
        <v>33</v>
      </c>
      <c r="C20" s="47" t="s">
        <v>31</v>
      </c>
      <c r="D20" s="48">
        <v>1</v>
      </c>
      <c r="E20" s="49"/>
      <c r="F20" s="50">
        <f t="shared" si="0"/>
        <v>0</v>
      </c>
      <c r="G20" s="50"/>
    </row>
    <row r="21" spans="1:9">
      <c r="A21" s="45" t="s">
        <v>34</v>
      </c>
      <c r="B21" s="51" t="s">
        <v>35</v>
      </c>
      <c r="C21" s="47" t="s">
        <v>31</v>
      </c>
      <c r="D21" s="48">
        <v>1</v>
      </c>
      <c r="E21" s="49"/>
      <c r="F21" s="50">
        <f t="shared" si="0"/>
        <v>0</v>
      </c>
      <c r="G21" s="50"/>
    </row>
    <row r="22" spans="1:9">
      <c r="A22" s="39">
        <v>2</v>
      </c>
      <c r="B22" s="40" t="s">
        <v>36</v>
      </c>
      <c r="C22" s="41"/>
      <c r="D22" s="42"/>
      <c r="E22" s="43"/>
      <c r="F22" s="44">
        <f>SUM(F23:F30)</f>
        <v>0</v>
      </c>
      <c r="G22" s="44"/>
    </row>
    <row r="23" spans="1:9">
      <c r="A23" s="52" t="s">
        <v>37</v>
      </c>
      <c r="B23" s="53" t="s">
        <v>38</v>
      </c>
      <c r="C23" s="81" t="s">
        <v>28</v>
      </c>
      <c r="D23" s="82">
        <v>1</v>
      </c>
      <c r="E23" s="54"/>
      <c r="F23" s="50">
        <f t="shared" ref="F23:F30" si="1">E23*D23</f>
        <v>0</v>
      </c>
      <c r="G23" s="55"/>
    </row>
    <row r="24" spans="1:9">
      <c r="A24" s="52" t="s">
        <v>39</v>
      </c>
      <c r="B24" s="53" t="s">
        <v>40</v>
      </c>
      <c r="C24" s="83" t="s">
        <v>28</v>
      </c>
      <c r="D24" s="82">
        <v>1</v>
      </c>
      <c r="E24" s="54"/>
      <c r="F24" s="50">
        <f t="shared" si="1"/>
        <v>0</v>
      </c>
      <c r="G24" s="55"/>
    </row>
    <row r="25" spans="1:9">
      <c r="A25" s="52" t="s">
        <v>41</v>
      </c>
      <c r="B25" s="27" t="s">
        <v>42</v>
      </c>
      <c r="C25" s="84" t="s">
        <v>23</v>
      </c>
      <c r="D25" s="82">
        <v>5.5</v>
      </c>
      <c r="E25" s="54"/>
      <c r="F25" s="50">
        <f t="shared" si="1"/>
        <v>0</v>
      </c>
      <c r="G25" s="55"/>
      <c r="I25" s="113"/>
    </row>
    <row r="26" spans="1:9">
      <c r="A26" s="52" t="s">
        <v>43</v>
      </c>
      <c r="B26" s="53" t="s">
        <v>44</v>
      </c>
      <c r="C26" s="81" t="s">
        <v>28</v>
      </c>
      <c r="D26" s="82">
        <v>1</v>
      </c>
      <c r="E26" s="54"/>
      <c r="F26" s="50">
        <f t="shared" si="1"/>
        <v>0</v>
      </c>
      <c r="G26" s="55"/>
      <c r="I26" s="113"/>
    </row>
    <row r="27" spans="1:9">
      <c r="A27" s="52" t="s">
        <v>45</v>
      </c>
      <c r="B27" s="27" t="s">
        <v>46</v>
      </c>
      <c r="C27" s="56" t="s">
        <v>28</v>
      </c>
      <c r="D27" s="77">
        <v>1</v>
      </c>
      <c r="E27" s="58"/>
      <c r="F27" s="50">
        <f t="shared" si="1"/>
        <v>0</v>
      </c>
      <c r="G27" s="55"/>
      <c r="I27" s="26"/>
    </row>
    <row r="28" spans="1:9">
      <c r="A28" s="52" t="s">
        <v>47</v>
      </c>
      <c r="B28" s="51" t="s">
        <v>48</v>
      </c>
      <c r="C28" s="57" t="s">
        <v>23</v>
      </c>
      <c r="D28" s="77">
        <v>28.5</v>
      </c>
      <c r="E28" s="59"/>
      <c r="F28" s="50">
        <f t="shared" si="1"/>
        <v>0</v>
      </c>
      <c r="G28" s="55"/>
      <c r="I28" s="26"/>
    </row>
    <row r="29" spans="1:9" ht="28.5">
      <c r="A29" s="52" t="s">
        <v>49</v>
      </c>
      <c r="B29" s="51" t="s">
        <v>50</v>
      </c>
      <c r="C29" s="57" t="s">
        <v>23</v>
      </c>
      <c r="D29" s="77">
        <v>46.5</v>
      </c>
      <c r="E29" s="59"/>
      <c r="F29" s="50">
        <f t="shared" si="1"/>
        <v>0</v>
      </c>
      <c r="G29" s="55"/>
    </row>
    <row r="30" spans="1:9">
      <c r="A30" s="52" t="s">
        <v>51</v>
      </c>
      <c r="B30" s="51" t="s">
        <v>52</v>
      </c>
      <c r="C30" s="57" t="s">
        <v>23</v>
      </c>
      <c r="D30" s="77">
        <v>98</v>
      </c>
      <c r="E30" s="59"/>
      <c r="F30" s="50">
        <f t="shared" si="1"/>
        <v>0</v>
      </c>
      <c r="G30" s="55"/>
    </row>
    <row r="31" spans="1:9">
      <c r="A31" s="31"/>
      <c r="B31" s="32" t="s">
        <v>53</v>
      </c>
      <c r="C31" s="33"/>
      <c r="D31" s="31"/>
      <c r="E31" s="34"/>
      <c r="F31" s="35">
        <f>F32+F33+F46+F56+F61</f>
        <v>0</v>
      </c>
      <c r="G31" s="35"/>
      <c r="H31" s="9"/>
    </row>
    <row r="32" spans="1:9">
      <c r="A32" s="88"/>
      <c r="B32" s="89" t="s">
        <v>18</v>
      </c>
      <c r="C32" s="90" t="s">
        <v>16</v>
      </c>
      <c r="D32" s="88" t="s">
        <v>17</v>
      </c>
      <c r="E32" s="91"/>
      <c r="F32" s="87">
        <f>E32</f>
        <v>0</v>
      </c>
      <c r="G32" s="87"/>
      <c r="H32" s="9"/>
    </row>
    <row r="33" spans="1:10">
      <c r="A33" s="24">
        <v>1</v>
      </c>
      <c r="B33" s="36" t="s">
        <v>54</v>
      </c>
      <c r="C33" s="23"/>
      <c r="D33" s="24"/>
      <c r="E33" s="37"/>
      <c r="F33" s="38">
        <f>F34+F40</f>
        <v>0</v>
      </c>
      <c r="G33" s="38"/>
      <c r="H33" s="9"/>
    </row>
    <row r="34" spans="1:10" ht="30">
      <c r="A34" s="39">
        <v>1</v>
      </c>
      <c r="B34" s="40" t="s">
        <v>20</v>
      </c>
      <c r="C34" s="41" t="s">
        <v>5</v>
      </c>
      <c r="D34" s="42" t="s">
        <v>6</v>
      </c>
      <c r="E34" s="43"/>
      <c r="F34" s="44">
        <f>SUM(F35:F39)</f>
        <v>0</v>
      </c>
      <c r="G34" s="44"/>
    </row>
    <row r="35" spans="1:10">
      <c r="A35" s="45" t="s">
        <v>21</v>
      </c>
      <c r="B35" s="60" t="s">
        <v>55</v>
      </c>
      <c r="C35" s="56" t="s">
        <v>23</v>
      </c>
      <c r="D35" s="61" t="s">
        <v>56</v>
      </c>
      <c r="E35" s="62"/>
      <c r="F35" s="63">
        <f>D35*E35</f>
        <v>0</v>
      </c>
      <c r="G35" s="63"/>
    </row>
    <row r="36" spans="1:10">
      <c r="A36" s="45" t="s">
        <v>24</v>
      </c>
      <c r="B36" s="27" t="s">
        <v>57</v>
      </c>
      <c r="C36" s="56" t="s">
        <v>23</v>
      </c>
      <c r="D36" s="61" t="s">
        <v>56</v>
      </c>
      <c r="E36" s="62"/>
      <c r="F36" s="63">
        <f>D36*E36</f>
        <v>0</v>
      </c>
      <c r="G36" s="63"/>
    </row>
    <row r="37" spans="1:10">
      <c r="A37" s="45" t="s">
        <v>26</v>
      </c>
      <c r="B37" s="60" t="s">
        <v>58</v>
      </c>
      <c r="C37" s="56" t="s">
        <v>23</v>
      </c>
      <c r="D37" s="61" t="s">
        <v>56</v>
      </c>
      <c r="E37" s="62"/>
      <c r="F37" s="63">
        <f>D37*E37</f>
        <v>0</v>
      </c>
      <c r="G37" s="63"/>
    </row>
    <row r="38" spans="1:10">
      <c r="A38" s="45" t="s">
        <v>29</v>
      </c>
      <c r="B38" s="51" t="s">
        <v>59</v>
      </c>
      <c r="C38" s="56" t="s">
        <v>31</v>
      </c>
      <c r="D38" s="61">
        <v>2</v>
      </c>
      <c r="E38" s="62"/>
      <c r="F38" s="63">
        <f>D38*E38</f>
        <v>0</v>
      </c>
      <c r="G38" s="63"/>
    </row>
    <row r="39" spans="1:10">
      <c r="A39" s="45" t="s">
        <v>32</v>
      </c>
      <c r="B39" s="64" t="s">
        <v>60</v>
      </c>
      <c r="C39" s="56" t="s">
        <v>23</v>
      </c>
      <c r="D39" s="61">
        <v>111</v>
      </c>
      <c r="E39" s="62"/>
      <c r="F39" s="63">
        <f>D39*E39</f>
        <v>0</v>
      </c>
      <c r="G39" s="63"/>
    </row>
    <row r="40" spans="1:10">
      <c r="A40" s="39">
        <v>2</v>
      </c>
      <c r="B40" s="40" t="s">
        <v>36</v>
      </c>
      <c r="C40" s="41"/>
      <c r="D40" s="42"/>
      <c r="E40" s="43"/>
      <c r="F40" s="44">
        <f>SUM(F41:F45)</f>
        <v>0</v>
      </c>
      <c r="G40" s="44"/>
    </row>
    <row r="41" spans="1:10">
      <c r="A41" s="45" t="s">
        <v>61</v>
      </c>
      <c r="B41" s="60" t="s">
        <v>62</v>
      </c>
      <c r="C41" s="56" t="s">
        <v>23</v>
      </c>
      <c r="D41" s="61" t="s">
        <v>56</v>
      </c>
      <c r="E41" s="62"/>
      <c r="F41" s="63">
        <f>D41*E41</f>
        <v>0</v>
      </c>
      <c r="G41" s="63"/>
      <c r="I41" s="26"/>
    </row>
    <row r="42" spans="1:10" ht="42.75">
      <c r="A42" s="52" t="s">
        <v>63</v>
      </c>
      <c r="B42" s="60" t="s">
        <v>64</v>
      </c>
      <c r="C42" s="56" t="s">
        <v>65</v>
      </c>
      <c r="D42" s="61" t="s">
        <v>66</v>
      </c>
      <c r="E42" s="62"/>
      <c r="F42" s="63">
        <f>D42*E42</f>
        <v>0</v>
      </c>
      <c r="G42" s="63"/>
      <c r="J42" s="1" t="s">
        <v>67</v>
      </c>
    </row>
    <row r="43" spans="1:10" ht="28.5">
      <c r="A43" s="45" t="s">
        <v>68</v>
      </c>
      <c r="B43" s="60" t="s">
        <v>69</v>
      </c>
      <c r="C43" s="56" t="s">
        <v>23</v>
      </c>
      <c r="D43" s="61" t="s">
        <v>70</v>
      </c>
      <c r="E43" s="62"/>
      <c r="F43" s="63">
        <f>D43*E43</f>
        <v>0</v>
      </c>
      <c r="G43" s="63"/>
      <c r="I43" s="26"/>
    </row>
    <row r="44" spans="1:10" ht="28.5">
      <c r="A44" s="52" t="s">
        <v>71</v>
      </c>
      <c r="B44" s="60" t="s">
        <v>72</v>
      </c>
      <c r="C44" s="56" t="s">
        <v>28</v>
      </c>
      <c r="D44" s="61" t="s">
        <v>17</v>
      </c>
      <c r="E44" s="62"/>
      <c r="F44" s="63">
        <f>D44*E44</f>
        <v>0</v>
      </c>
      <c r="G44" s="63"/>
      <c r="I44" s="30"/>
    </row>
    <row r="45" spans="1:10">
      <c r="A45" s="45" t="s">
        <v>73</v>
      </c>
      <c r="B45" s="60" t="s">
        <v>74</v>
      </c>
      <c r="C45" s="56" t="s">
        <v>28</v>
      </c>
      <c r="D45" s="61" t="s">
        <v>17</v>
      </c>
      <c r="E45" s="62"/>
      <c r="F45" s="63">
        <f>D45*E45</f>
        <v>0</v>
      </c>
      <c r="G45" s="63"/>
      <c r="I45" s="30"/>
    </row>
    <row r="46" spans="1:10">
      <c r="A46" s="24">
        <v>2</v>
      </c>
      <c r="B46" s="36" t="s">
        <v>75</v>
      </c>
      <c r="C46" s="23"/>
      <c r="D46" s="24"/>
      <c r="E46" s="37"/>
      <c r="F46" s="38">
        <f>F47+F52</f>
        <v>0</v>
      </c>
      <c r="G46" s="38"/>
      <c r="H46" s="9"/>
    </row>
    <row r="47" spans="1:10" ht="30">
      <c r="A47" s="39">
        <v>1</v>
      </c>
      <c r="B47" s="40" t="s">
        <v>20</v>
      </c>
      <c r="C47" s="41" t="s">
        <v>5</v>
      </c>
      <c r="D47" s="42" t="s">
        <v>6</v>
      </c>
      <c r="E47" s="43"/>
      <c r="F47" s="44">
        <f>SUM(F48:F51)</f>
        <v>0</v>
      </c>
      <c r="G47" s="44"/>
    </row>
    <row r="48" spans="1:10">
      <c r="A48" s="45" t="s">
        <v>21</v>
      </c>
      <c r="B48" s="64" t="s">
        <v>60</v>
      </c>
      <c r="C48" s="56" t="s">
        <v>23</v>
      </c>
      <c r="D48" s="61" t="s">
        <v>76</v>
      </c>
      <c r="E48" s="62"/>
      <c r="F48" s="63">
        <f t="shared" ref="F48:F51" si="2">D48*E48</f>
        <v>0</v>
      </c>
      <c r="G48" s="63"/>
    </row>
    <row r="49" spans="1:9">
      <c r="A49" s="45" t="s">
        <v>24</v>
      </c>
      <c r="B49" s="64" t="s">
        <v>77</v>
      </c>
      <c r="C49" s="56" t="s">
        <v>23</v>
      </c>
      <c r="D49" s="61" t="s">
        <v>78</v>
      </c>
      <c r="E49" s="62"/>
      <c r="F49" s="63">
        <f t="shared" si="2"/>
        <v>0</v>
      </c>
      <c r="G49" s="63"/>
    </row>
    <row r="50" spans="1:9">
      <c r="A50" s="45" t="s">
        <v>26</v>
      </c>
      <c r="B50" s="64" t="s">
        <v>79</v>
      </c>
      <c r="C50" s="56" t="s">
        <v>80</v>
      </c>
      <c r="D50" s="61" t="s">
        <v>81</v>
      </c>
      <c r="E50" s="62"/>
      <c r="F50" s="63">
        <f t="shared" si="2"/>
        <v>0</v>
      </c>
      <c r="G50" s="63"/>
    </row>
    <row r="51" spans="1:9" ht="28.5">
      <c r="A51" s="45" t="s">
        <v>29</v>
      </c>
      <c r="B51" s="64" t="s">
        <v>82</v>
      </c>
      <c r="C51" s="56" t="s">
        <v>28</v>
      </c>
      <c r="D51" s="61" t="s">
        <v>17</v>
      </c>
      <c r="E51" s="62"/>
      <c r="F51" s="63">
        <f t="shared" si="2"/>
        <v>0</v>
      </c>
      <c r="G51" s="63"/>
    </row>
    <row r="52" spans="1:9">
      <c r="A52" s="39">
        <v>2</v>
      </c>
      <c r="B52" s="40" t="s">
        <v>36</v>
      </c>
      <c r="C52" s="41"/>
      <c r="D52" s="42"/>
      <c r="E52" s="43"/>
      <c r="F52" s="44">
        <f>SUM(F53:F55)</f>
        <v>0</v>
      </c>
      <c r="G52" s="44"/>
    </row>
    <row r="53" spans="1:9">
      <c r="A53" s="52" t="s">
        <v>61</v>
      </c>
      <c r="B53" s="60" t="s">
        <v>83</v>
      </c>
      <c r="C53" s="56" t="s">
        <v>28</v>
      </c>
      <c r="D53" s="61" t="s">
        <v>17</v>
      </c>
      <c r="E53" s="62"/>
      <c r="F53" s="63">
        <f t="shared" ref="F53:F55" si="3">D53*E53</f>
        <v>0</v>
      </c>
      <c r="G53" s="63"/>
    </row>
    <row r="54" spans="1:9">
      <c r="A54" s="45" t="s">
        <v>63</v>
      </c>
      <c r="B54" s="60" t="s">
        <v>84</v>
      </c>
      <c r="C54" s="56" t="s">
        <v>28</v>
      </c>
      <c r="D54" s="61" t="s">
        <v>17</v>
      </c>
      <c r="E54" s="62"/>
      <c r="F54" s="63">
        <f t="shared" si="3"/>
        <v>0</v>
      </c>
      <c r="G54" s="63"/>
      <c r="I54" s="26"/>
    </row>
    <row r="55" spans="1:9">
      <c r="A55" s="52" t="s">
        <v>68</v>
      </c>
      <c r="B55" s="60" t="s">
        <v>85</v>
      </c>
      <c r="C55" s="56" t="s">
        <v>28</v>
      </c>
      <c r="D55" s="61" t="s">
        <v>17</v>
      </c>
      <c r="E55" s="62"/>
      <c r="F55" s="63">
        <f t="shared" si="3"/>
        <v>0</v>
      </c>
      <c r="G55" s="63"/>
    </row>
    <row r="56" spans="1:9">
      <c r="A56" s="24" t="s">
        <v>86</v>
      </c>
      <c r="B56" s="36" t="s">
        <v>87</v>
      </c>
      <c r="C56" s="23"/>
      <c r="D56" s="24"/>
      <c r="E56" s="37"/>
      <c r="F56" s="38">
        <f>F57</f>
        <v>0</v>
      </c>
      <c r="G56" s="38"/>
    </row>
    <row r="57" spans="1:9">
      <c r="A57" s="39" t="s">
        <v>17</v>
      </c>
      <c r="B57" s="40" t="s">
        <v>36</v>
      </c>
      <c r="C57" s="41"/>
      <c r="D57" s="42"/>
      <c r="E57" s="43"/>
      <c r="F57" s="44">
        <f>SUM(F58:F60)</f>
        <v>0</v>
      </c>
      <c r="G57" s="44"/>
    </row>
    <row r="58" spans="1:9">
      <c r="A58" s="45" t="s">
        <v>21</v>
      </c>
      <c r="B58" s="60" t="s">
        <v>88</v>
      </c>
      <c r="C58" s="56" t="s">
        <v>23</v>
      </c>
      <c r="D58" s="61" t="s">
        <v>89</v>
      </c>
      <c r="E58" s="62"/>
      <c r="F58" s="63">
        <f>D58*E58</f>
        <v>0</v>
      </c>
      <c r="G58" s="63"/>
    </row>
    <row r="59" spans="1:9">
      <c r="A59" s="52" t="s">
        <v>24</v>
      </c>
      <c r="B59" s="60" t="s">
        <v>90</v>
      </c>
      <c r="C59" s="56" t="s">
        <v>65</v>
      </c>
      <c r="D59" s="61" t="s">
        <v>91</v>
      </c>
      <c r="E59" s="62"/>
      <c r="F59" s="63">
        <f>D59*E59</f>
        <v>0</v>
      </c>
      <c r="G59" s="63"/>
    </row>
    <row r="60" spans="1:9" ht="28.5">
      <c r="A60" s="45" t="s">
        <v>26</v>
      </c>
      <c r="B60" s="60" t="s">
        <v>69</v>
      </c>
      <c r="C60" s="56" t="s">
        <v>23</v>
      </c>
      <c r="D60" s="61">
        <v>75</v>
      </c>
      <c r="E60" s="62"/>
      <c r="F60" s="63">
        <f>D60*E60</f>
        <v>0</v>
      </c>
      <c r="G60" s="63"/>
    </row>
    <row r="61" spans="1:9">
      <c r="A61" s="24" t="s">
        <v>92</v>
      </c>
      <c r="B61" s="36" t="s">
        <v>93</v>
      </c>
      <c r="C61" s="23"/>
      <c r="D61" s="24"/>
      <c r="E61" s="37"/>
      <c r="F61" s="38">
        <f>F62</f>
        <v>0</v>
      </c>
      <c r="G61" s="38"/>
    </row>
    <row r="62" spans="1:9">
      <c r="A62" s="39" t="s">
        <v>17</v>
      </c>
      <c r="B62" s="40" t="s">
        <v>36</v>
      </c>
      <c r="C62" s="41"/>
      <c r="D62" s="42"/>
      <c r="E62" s="43"/>
      <c r="F62" s="44">
        <f>SUM(F63:F66)</f>
        <v>0</v>
      </c>
      <c r="G62" s="44"/>
    </row>
    <row r="63" spans="1:9">
      <c r="A63" s="45" t="s">
        <v>21</v>
      </c>
      <c r="B63" s="60" t="s">
        <v>94</v>
      </c>
      <c r="C63" s="56" t="s">
        <v>23</v>
      </c>
      <c r="D63" s="61" t="s">
        <v>89</v>
      </c>
      <c r="E63" s="62"/>
      <c r="F63" s="63">
        <f>D63*E63</f>
        <v>0</v>
      </c>
      <c r="G63" s="63"/>
    </row>
    <row r="64" spans="1:9">
      <c r="A64" s="45" t="s">
        <v>24</v>
      </c>
      <c r="B64" s="60" t="s">
        <v>95</v>
      </c>
      <c r="C64" s="56" t="s">
        <v>65</v>
      </c>
      <c r="D64" s="61" t="s">
        <v>96</v>
      </c>
      <c r="E64" s="62"/>
      <c r="F64" s="63">
        <f>D64*E64</f>
        <v>0</v>
      </c>
      <c r="G64" s="63"/>
    </row>
    <row r="65" spans="1:8" ht="28.5">
      <c r="A65" s="45" t="s">
        <v>26</v>
      </c>
      <c r="B65" s="60" t="s">
        <v>69</v>
      </c>
      <c r="C65" s="56" t="s">
        <v>23</v>
      </c>
      <c r="D65" s="61" t="s">
        <v>97</v>
      </c>
      <c r="E65" s="62"/>
      <c r="F65" s="63">
        <f>D65*E65</f>
        <v>0</v>
      </c>
      <c r="G65" s="63"/>
    </row>
    <row r="66" spans="1:8">
      <c r="A66" s="45" t="s">
        <v>29</v>
      </c>
      <c r="B66" s="60" t="s">
        <v>98</v>
      </c>
      <c r="C66" s="56" t="s">
        <v>28</v>
      </c>
      <c r="D66" s="61" t="s">
        <v>17</v>
      </c>
      <c r="E66" s="62"/>
      <c r="F66" s="63">
        <f>D66*E66</f>
        <v>0</v>
      </c>
      <c r="G66" s="63"/>
    </row>
    <row r="67" spans="1:8" ht="30">
      <c r="A67" s="31"/>
      <c r="B67" s="32" t="s">
        <v>99</v>
      </c>
      <c r="C67" s="33"/>
      <c r="D67" s="31"/>
      <c r="E67" s="34"/>
      <c r="F67" s="35">
        <f>F68+F69+F70+F88+F107+F126</f>
        <v>0</v>
      </c>
      <c r="G67" s="35"/>
      <c r="H67" s="9"/>
    </row>
    <row r="68" spans="1:8">
      <c r="A68" s="88"/>
      <c r="B68" s="89" t="s">
        <v>15</v>
      </c>
      <c r="C68" s="90" t="s">
        <v>16</v>
      </c>
      <c r="D68" s="88" t="s">
        <v>17</v>
      </c>
      <c r="E68" s="62"/>
      <c r="F68" s="87">
        <f>E68</f>
        <v>0</v>
      </c>
      <c r="G68" s="87"/>
      <c r="H68" s="9"/>
    </row>
    <row r="69" spans="1:8">
      <c r="A69" s="88"/>
      <c r="B69" s="89" t="s">
        <v>18</v>
      </c>
      <c r="C69" s="90" t="s">
        <v>16</v>
      </c>
      <c r="D69" s="88" t="s">
        <v>17</v>
      </c>
      <c r="E69" s="62"/>
      <c r="F69" s="87">
        <f>E69</f>
        <v>0</v>
      </c>
      <c r="G69" s="87"/>
      <c r="H69" s="9"/>
    </row>
    <row r="70" spans="1:8">
      <c r="A70" s="24">
        <v>1</v>
      </c>
      <c r="B70" s="36" t="s">
        <v>100</v>
      </c>
      <c r="C70" s="23"/>
      <c r="D70" s="24"/>
      <c r="E70" s="25"/>
      <c r="F70" s="38">
        <f>F71+F80</f>
        <v>0</v>
      </c>
      <c r="G70" s="38"/>
      <c r="H70" s="9"/>
    </row>
    <row r="71" spans="1:8" ht="30">
      <c r="A71" s="39">
        <v>1</v>
      </c>
      <c r="B71" s="40" t="s">
        <v>20</v>
      </c>
      <c r="C71" s="41" t="s">
        <v>5</v>
      </c>
      <c r="D71" s="42" t="s">
        <v>6</v>
      </c>
      <c r="E71" s="65"/>
      <c r="F71" s="44">
        <f>SUM(F72:F79)</f>
        <v>0</v>
      </c>
      <c r="G71" s="44"/>
    </row>
    <row r="72" spans="1:8">
      <c r="A72" s="45" t="s">
        <v>21</v>
      </c>
      <c r="B72" s="73" t="s">
        <v>101</v>
      </c>
      <c r="C72" s="74" t="s">
        <v>28</v>
      </c>
      <c r="D72" s="61" t="s">
        <v>17</v>
      </c>
      <c r="E72" s="62"/>
      <c r="F72" s="63">
        <f t="shared" ref="F72:F79" si="4">D72*E72</f>
        <v>0</v>
      </c>
      <c r="G72" s="63"/>
    </row>
    <row r="73" spans="1:8">
      <c r="A73" s="45" t="s">
        <v>24</v>
      </c>
      <c r="B73" s="27" t="s">
        <v>102</v>
      </c>
      <c r="C73" s="56" t="s">
        <v>28</v>
      </c>
      <c r="D73" s="61" t="s">
        <v>17</v>
      </c>
      <c r="E73" s="62"/>
      <c r="F73" s="63">
        <f t="shared" si="4"/>
        <v>0</v>
      </c>
      <c r="G73" s="63"/>
    </row>
    <row r="74" spans="1:8">
      <c r="A74" s="45" t="s">
        <v>26</v>
      </c>
      <c r="B74" s="27" t="s">
        <v>103</v>
      </c>
      <c r="C74" s="56" t="s">
        <v>28</v>
      </c>
      <c r="D74" s="61" t="s">
        <v>92</v>
      </c>
      <c r="E74" s="62"/>
      <c r="F74" s="63">
        <f t="shared" si="4"/>
        <v>0</v>
      </c>
      <c r="G74" s="63"/>
    </row>
    <row r="75" spans="1:8">
      <c r="A75" s="45" t="s">
        <v>29</v>
      </c>
      <c r="B75" s="27" t="s">
        <v>104</v>
      </c>
      <c r="C75" s="56" t="s">
        <v>28</v>
      </c>
      <c r="D75" s="61" t="s">
        <v>17</v>
      </c>
      <c r="E75" s="62"/>
      <c r="F75" s="63">
        <f t="shared" si="4"/>
        <v>0</v>
      </c>
      <c r="G75" s="63"/>
    </row>
    <row r="76" spans="1:8">
      <c r="A76" s="45" t="s">
        <v>32</v>
      </c>
      <c r="B76" s="27" t="s">
        <v>105</v>
      </c>
      <c r="C76" s="56" t="s">
        <v>28</v>
      </c>
      <c r="D76" s="61" t="s">
        <v>17</v>
      </c>
      <c r="E76" s="62"/>
      <c r="F76" s="63">
        <f t="shared" si="4"/>
        <v>0</v>
      </c>
      <c r="G76" s="63"/>
    </row>
    <row r="77" spans="1:8" ht="28.5">
      <c r="A77" s="45" t="s">
        <v>106</v>
      </c>
      <c r="B77" s="27" t="s">
        <v>107</v>
      </c>
      <c r="C77" s="56" t="s">
        <v>28</v>
      </c>
      <c r="D77" s="61">
        <v>1</v>
      </c>
      <c r="E77" s="62"/>
      <c r="F77" s="63">
        <f t="shared" si="4"/>
        <v>0</v>
      </c>
      <c r="G77" s="63"/>
    </row>
    <row r="78" spans="1:8">
      <c r="A78" s="45" t="s">
        <v>108</v>
      </c>
      <c r="B78" s="51" t="s">
        <v>59</v>
      </c>
      <c r="C78" s="56" t="s">
        <v>31</v>
      </c>
      <c r="D78" s="61" t="s">
        <v>17</v>
      </c>
      <c r="E78" s="62"/>
      <c r="F78" s="63">
        <f t="shared" si="4"/>
        <v>0</v>
      </c>
      <c r="G78" s="63"/>
    </row>
    <row r="79" spans="1:8">
      <c r="A79" s="45" t="s">
        <v>109</v>
      </c>
      <c r="B79" s="69" t="s">
        <v>60</v>
      </c>
      <c r="C79" s="56" t="s">
        <v>23</v>
      </c>
      <c r="D79" s="61" t="s">
        <v>110</v>
      </c>
      <c r="E79" s="62"/>
      <c r="F79" s="63">
        <f t="shared" si="4"/>
        <v>0</v>
      </c>
      <c r="G79" s="63"/>
    </row>
    <row r="80" spans="1:8">
      <c r="A80" s="39">
        <v>2</v>
      </c>
      <c r="B80" s="40" t="s">
        <v>36</v>
      </c>
      <c r="C80" s="41"/>
      <c r="D80" s="42"/>
      <c r="E80" s="65"/>
      <c r="F80" s="44">
        <f>SUM(F81:F87)</f>
        <v>0</v>
      </c>
      <c r="G80" s="44"/>
    </row>
    <row r="81" spans="1:10" ht="28.5">
      <c r="A81" s="45" t="s">
        <v>61</v>
      </c>
      <c r="B81" s="75" t="s">
        <v>111</v>
      </c>
      <c r="C81" s="74" t="s">
        <v>28</v>
      </c>
      <c r="D81" s="78">
        <v>1</v>
      </c>
      <c r="E81" s="62"/>
      <c r="F81" s="63">
        <f t="shared" ref="F81:F87" si="5">D81*E81</f>
        <v>0</v>
      </c>
      <c r="G81" s="63"/>
    </row>
    <row r="82" spans="1:10">
      <c r="A82" s="45" t="s">
        <v>63</v>
      </c>
      <c r="B82" s="76" t="s">
        <v>112</v>
      </c>
      <c r="C82" s="74" t="s">
        <v>28</v>
      </c>
      <c r="D82" s="79">
        <v>4</v>
      </c>
      <c r="E82" s="62"/>
      <c r="F82" s="63">
        <f t="shared" si="5"/>
        <v>0</v>
      </c>
      <c r="G82" s="63"/>
    </row>
    <row r="83" spans="1:10">
      <c r="A83" s="45" t="s">
        <v>68</v>
      </c>
      <c r="B83" s="76" t="s">
        <v>113</v>
      </c>
      <c r="C83" s="74" t="s">
        <v>31</v>
      </c>
      <c r="D83" s="79">
        <v>3</v>
      </c>
      <c r="E83" s="62"/>
      <c r="F83" s="63">
        <f t="shared" si="5"/>
        <v>0</v>
      </c>
      <c r="G83" s="63"/>
    </row>
    <row r="84" spans="1:10">
      <c r="A84" s="45" t="s">
        <v>71</v>
      </c>
      <c r="B84" s="76" t="s">
        <v>114</v>
      </c>
      <c r="C84" s="74" t="s">
        <v>31</v>
      </c>
      <c r="D84" s="79">
        <v>1</v>
      </c>
      <c r="E84" s="62"/>
      <c r="F84" s="63">
        <f t="shared" si="5"/>
        <v>0</v>
      </c>
      <c r="G84" s="63"/>
    </row>
    <row r="85" spans="1:10">
      <c r="A85" s="45" t="s">
        <v>115</v>
      </c>
      <c r="B85" s="76" t="s">
        <v>116</v>
      </c>
      <c r="C85" s="74" t="s">
        <v>28</v>
      </c>
      <c r="D85" s="79">
        <v>2</v>
      </c>
      <c r="E85" s="62"/>
      <c r="F85" s="63">
        <f t="shared" si="5"/>
        <v>0</v>
      </c>
      <c r="G85" s="63"/>
    </row>
    <row r="86" spans="1:10">
      <c r="A86" s="45" t="s">
        <v>117</v>
      </c>
      <c r="B86" s="85" t="s">
        <v>118</v>
      </c>
      <c r="C86" s="56" t="s">
        <v>28</v>
      </c>
      <c r="D86" s="80">
        <v>1</v>
      </c>
      <c r="E86" s="62"/>
      <c r="F86" s="63">
        <f t="shared" si="5"/>
        <v>0</v>
      </c>
      <c r="G86" s="63"/>
      <c r="I86" s="26"/>
    </row>
    <row r="87" spans="1:10">
      <c r="A87" s="45" t="s">
        <v>119</v>
      </c>
      <c r="B87" s="76" t="s">
        <v>120</v>
      </c>
      <c r="C87" s="74" t="s">
        <v>28</v>
      </c>
      <c r="D87" s="79">
        <v>1</v>
      </c>
      <c r="E87" s="62"/>
      <c r="F87" s="63">
        <f t="shared" si="5"/>
        <v>0</v>
      </c>
      <c r="G87" s="63"/>
      <c r="J87" s="1" t="s">
        <v>67</v>
      </c>
    </row>
    <row r="88" spans="1:10">
      <c r="A88" s="24">
        <v>2</v>
      </c>
      <c r="B88" s="36" t="s">
        <v>121</v>
      </c>
      <c r="C88" s="23"/>
      <c r="D88" s="24"/>
      <c r="E88" s="25"/>
      <c r="F88" s="38">
        <f>F89+F98</f>
        <v>0</v>
      </c>
      <c r="G88" s="38"/>
      <c r="H88" s="9"/>
    </row>
    <row r="89" spans="1:10" ht="30">
      <c r="A89" s="39">
        <v>1</v>
      </c>
      <c r="B89" s="40" t="s">
        <v>20</v>
      </c>
      <c r="C89" s="41" t="s">
        <v>5</v>
      </c>
      <c r="D89" s="42"/>
      <c r="E89" s="65"/>
      <c r="F89" s="44">
        <f>SUM(F90:F97)</f>
        <v>0</v>
      </c>
      <c r="G89" s="44"/>
    </row>
    <row r="90" spans="1:10">
      <c r="A90" s="45" t="s">
        <v>21</v>
      </c>
      <c r="B90" s="73" t="s">
        <v>101</v>
      </c>
      <c r="C90" s="74" t="s">
        <v>28</v>
      </c>
      <c r="D90" s="61" t="s">
        <v>17</v>
      </c>
      <c r="E90" s="62"/>
      <c r="F90" s="63">
        <f t="shared" ref="F90:F97" si="6">D90*E90</f>
        <v>0</v>
      </c>
      <c r="G90" s="63"/>
    </row>
    <row r="91" spans="1:10">
      <c r="A91" s="45" t="s">
        <v>24</v>
      </c>
      <c r="B91" s="27" t="s">
        <v>102</v>
      </c>
      <c r="C91" s="56" t="s">
        <v>28</v>
      </c>
      <c r="D91" s="61" t="s">
        <v>17</v>
      </c>
      <c r="E91" s="62"/>
      <c r="F91" s="63">
        <f t="shared" si="6"/>
        <v>0</v>
      </c>
      <c r="G91" s="63"/>
    </row>
    <row r="92" spans="1:10">
      <c r="A92" s="45" t="s">
        <v>26</v>
      </c>
      <c r="B92" s="27" t="s">
        <v>103</v>
      </c>
      <c r="C92" s="56" t="s">
        <v>28</v>
      </c>
      <c r="D92" s="61" t="s">
        <v>86</v>
      </c>
      <c r="E92" s="62"/>
      <c r="F92" s="63">
        <f t="shared" si="6"/>
        <v>0</v>
      </c>
      <c r="G92" s="63"/>
    </row>
    <row r="93" spans="1:10">
      <c r="A93" s="45" t="s">
        <v>29</v>
      </c>
      <c r="B93" s="27" t="s">
        <v>104</v>
      </c>
      <c r="C93" s="56" t="s">
        <v>28</v>
      </c>
      <c r="D93" s="61" t="s">
        <v>17</v>
      </c>
      <c r="E93" s="62"/>
      <c r="F93" s="63">
        <f t="shared" si="6"/>
        <v>0</v>
      </c>
      <c r="G93" s="63"/>
    </row>
    <row r="94" spans="1:10">
      <c r="A94" s="45" t="s">
        <v>32</v>
      </c>
      <c r="B94" s="27" t="s">
        <v>105</v>
      </c>
      <c r="C94" s="56" t="s">
        <v>28</v>
      </c>
      <c r="D94" s="61" t="s">
        <v>17</v>
      </c>
      <c r="E94" s="62"/>
      <c r="F94" s="63">
        <f t="shared" si="6"/>
        <v>0</v>
      </c>
      <c r="G94" s="63"/>
    </row>
    <row r="95" spans="1:10" ht="28.5">
      <c r="A95" s="45" t="s">
        <v>106</v>
      </c>
      <c r="B95" s="27" t="s">
        <v>107</v>
      </c>
      <c r="C95" s="56" t="s">
        <v>28</v>
      </c>
      <c r="D95" s="61">
        <v>1</v>
      </c>
      <c r="E95" s="62"/>
      <c r="F95" s="63">
        <f t="shared" si="6"/>
        <v>0</v>
      </c>
      <c r="G95" s="63"/>
    </row>
    <row r="96" spans="1:10">
      <c r="A96" s="45" t="s">
        <v>108</v>
      </c>
      <c r="B96" s="51" t="s">
        <v>59</v>
      </c>
      <c r="C96" s="56" t="s">
        <v>31</v>
      </c>
      <c r="D96" s="61" t="s">
        <v>17</v>
      </c>
      <c r="E96" s="62"/>
      <c r="F96" s="63">
        <f t="shared" si="6"/>
        <v>0</v>
      </c>
      <c r="G96" s="63"/>
    </row>
    <row r="97" spans="1:9">
      <c r="A97" s="45" t="s">
        <v>109</v>
      </c>
      <c r="B97" s="69" t="s">
        <v>60</v>
      </c>
      <c r="C97" s="56" t="s">
        <v>23</v>
      </c>
      <c r="D97" s="61" t="s">
        <v>110</v>
      </c>
      <c r="E97" s="62"/>
      <c r="F97" s="63">
        <f t="shared" si="6"/>
        <v>0</v>
      </c>
      <c r="G97" s="63"/>
    </row>
    <row r="98" spans="1:9">
      <c r="A98" s="39">
        <v>2</v>
      </c>
      <c r="B98" s="40" t="s">
        <v>36</v>
      </c>
      <c r="C98" s="41"/>
      <c r="D98" s="42"/>
      <c r="E98" s="65"/>
      <c r="F98" s="44">
        <f>SUM(F99:F106)</f>
        <v>0</v>
      </c>
      <c r="G98" s="44"/>
    </row>
    <row r="99" spans="1:9" ht="28.5">
      <c r="A99" s="45" t="s">
        <v>61</v>
      </c>
      <c r="B99" s="75" t="s">
        <v>111</v>
      </c>
      <c r="C99" s="74" t="s">
        <v>28</v>
      </c>
      <c r="D99" s="78">
        <v>1</v>
      </c>
      <c r="E99" s="62"/>
      <c r="F99" s="63">
        <f t="shared" ref="F99:F106" si="7">D99*E99</f>
        <v>0</v>
      </c>
      <c r="G99" s="63"/>
      <c r="I99" s="26"/>
    </row>
    <row r="100" spans="1:9">
      <c r="A100" s="45" t="s">
        <v>63</v>
      </c>
      <c r="B100" s="76" t="s">
        <v>112</v>
      </c>
      <c r="C100" s="74" t="s">
        <v>28</v>
      </c>
      <c r="D100" s="79">
        <v>4</v>
      </c>
      <c r="E100" s="62"/>
      <c r="F100" s="63">
        <f t="shared" si="7"/>
        <v>0</v>
      </c>
      <c r="G100" s="63"/>
      <c r="I100" s="26"/>
    </row>
    <row r="101" spans="1:9">
      <c r="A101" s="45" t="s">
        <v>68</v>
      </c>
      <c r="B101" s="76" t="s">
        <v>113</v>
      </c>
      <c r="C101" s="74" t="s">
        <v>31</v>
      </c>
      <c r="D101" s="79">
        <v>3</v>
      </c>
      <c r="E101" s="62"/>
      <c r="F101" s="63">
        <f t="shared" si="7"/>
        <v>0</v>
      </c>
      <c r="G101" s="63"/>
      <c r="I101" s="26"/>
    </row>
    <row r="102" spans="1:9">
      <c r="A102" s="45" t="s">
        <v>71</v>
      </c>
      <c r="B102" s="76" t="s">
        <v>114</v>
      </c>
      <c r="C102" s="74" t="s">
        <v>31</v>
      </c>
      <c r="D102" s="79">
        <v>1</v>
      </c>
      <c r="E102" s="62"/>
      <c r="F102" s="63">
        <f t="shared" si="7"/>
        <v>0</v>
      </c>
      <c r="G102" s="63"/>
      <c r="I102" s="26"/>
    </row>
    <row r="103" spans="1:9">
      <c r="A103" s="45" t="s">
        <v>73</v>
      </c>
      <c r="B103" s="76" t="s">
        <v>122</v>
      </c>
      <c r="C103" s="74" t="s">
        <v>28</v>
      </c>
      <c r="D103" s="79">
        <v>1</v>
      </c>
      <c r="E103" s="62"/>
      <c r="F103" s="63">
        <f t="shared" si="7"/>
        <v>0</v>
      </c>
      <c r="G103" s="63"/>
      <c r="I103" s="26"/>
    </row>
    <row r="104" spans="1:9">
      <c r="A104" s="45" t="s">
        <v>115</v>
      </c>
      <c r="B104" s="76" t="s">
        <v>116</v>
      </c>
      <c r="C104" s="74" t="s">
        <v>28</v>
      </c>
      <c r="D104" s="79">
        <v>2</v>
      </c>
      <c r="E104" s="62"/>
      <c r="F104" s="63">
        <f t="shared" si="7"/>
        <v>0</v>
      </c>
      <c r="G104" s="63"/>
      <c r="I104" s="26"/>
    </row>
    <row r="105" spans="1:9">
      <c r="A105" s="45" t="s">
        <v>117</v>
      </c>
      <c r="B105" s="85" t="s">
        <v>118</v>
      </c>
      <c r="C105" s="56" t="s">
        <v>28</v>
      </c>
      <c r="D105" s="80">
        <v>1</v>
      </c>
      <c r="E105" s="62"/>
      <c r="F105" s="63">
        <f t="shared" si="7"/>
        <v>0</v>
      </c>
      <c r="G105" s="63"/>
    </row>
    <row r="106" spans="1:9">
      <c r="A106" s="45" t="s">
        <v>119</v>
      </c>
      <c r="B106" s="76" t="s">
        <v>120</v>
      </c>
      <c r="C106" s="74" t="s">
        <v>28</v>
      </c>
      <c r="D106" s="79">
        <v>1</v>
      </c>
      <c r="E106" s="62"/>
      <c r="F106" s="63">
        <f t="shared" si="7"/>
        <v>0</v>
      </c>
      <c r="G106" s="63"/>
    </row>
    <row r="107" spans="1:9">
      <c r="A107" s="24" t="s">
        <v>86</v>
      </c>
      <c r="B107" s="36" t="s">
        <v>123</v>
      </c>
      <c r="C107" s="23"/>
      <c r="D107" s="24"/>
      <c r="E107" s="25"/>
      <c r="F107" s="38">
        <f>F108+F117</f>
        <v>0</v>
      </c>
      <c r="G107" s="38"/>
    </row>
    <row r="108" spans="1:9" ht="30">
      <c r="A108" s="39">
        <v>1</v>
      </c>
      <c r="B108" s="40" t="s">
        <v>20</v>
      </c>
      <c r="C108" s="41" t="s">
        <v>5</v>
      </c>
      <c r="D108" s="42"/>
      <c r="E108" s="65"/>
      <c r="F108" s="44">
        <f>SUM(F109:F116)</f>
        <v>0</v>
      </c>
      <c r="G108" s="44"/>
    </row>
    <row r="109" spans="1:9">
      <c r="A109" s="45" t="s">
        <v>21</v>
      </c>
      <c r="B109" s="73" t="s">
        <v>101</v>
      </c>
      <c r="C109" s="74" t="s">
        <v>28</v>
      </c>
      <c r="D109" s="61" t="s">
        <v>17</v>
      </c>
      <c r="E109" s="62"/>
      <c r="F109" s="63">
        <f t="shared" ref="F109:F116" si="8">D109*E109</f>
        <v>0</v>
      </c>
      <c r="G109" s="63"/>
    </row>
    <row r="110" spans="1:9">
      <c r="A110" s="45" t="s">
        <v>24</v>
      </c>
      <c r="B110" s="27" t="s">
        <v>102</v>
      </c>
      <c r="C110" s="56" t="s">
        <v>28</v>
      </c>
      <c r="D110" s="61" t="s">
        <v>17</v>
      </c>
      <c r="E110" s="62"/>
      <c r="F110" s="63">
        <f t="shared" si="8"/>
        <v>0</v>
      </c>
      <c r="G110" s="63"/>
    </row>
    <row r="111" spans="1:9">
      <c r="A111" s="45" t="s">
        <v>26</v>
      </c>
      <c r="B111" s="27" t="s">
        <v>103</v>
      </c>
      <c r="C111" s="56" t="s">
        <v>28</v>
      </c>
      <c r="D111" s="61" t="s">
        <v>124</v>
      </c>
      <c r="E111" s="62"/>
      <c r="F111" s="63">
        <f t="shared" si="8"/>
        <v>0</v>
      </c>
      <c r="G111" s="63"/>
    </row>
    <row r="112" spans="1:9">
      <c r="A112" s="45" t="s">
        <v>29</v>
      </c>
      <c r="B112" s="27" t="s">
        <v>104</v>
      </c>
      <c r="C112" s="56" t="s">
        <v>28</v>
      </c>
      <c r="D112" s="61" t="s">
        <v>17</v>
      </c>
      <c r="E112" s="62"/>
      <c r="F112" s="63">
        <f t="shared" si="8"/>
        <v>0</v>
      </c>
      <c r="G112" s="63"/>
    </row>
    <row r="113" spans="1:9">
      <c r="A113" s="45" t="s">
        <v>32</v>
      </c>
      <c r="B113" s="27" t="s">
        <v>105</v>
      </c>
      <c r="C113" s="56" t="s">
        <v>28</v>
      </c>
      <c r="D113" s="61" t="s">
        <v>17</v>
      </c>
      <c r="E113" s="62"/>
      <c r="F113" s="63">
        <f t="shared" si="8"/>
        <v>0</v>
      </c>
      <c r="G113" s="63"/>
    </row>
    <row r="114" spans="1:9" ht="28.5">
      <c r="A114" s="45" t="s">
        <v>106</v>
      </c>
      <c r="B114" s="27" t="s">
        <v>107</v>
      </c>
      <c r="C114" s="56" t="s">
        <v>28</v>
      </c>
      <c r="D114" s="61">
        <v>1</v>
      </c>
      <c r="E114" s="62"/>
      <c r="F114" s="63">
        <f t="shared" si="8"/>
        <v>0</v>
      </c>
      <c r="G114" s="63"/>
    </row>
    <row r="115" spans="1:9">
      <c r="A115" s="45" t="s">
        <v>108</v>
      </c>
      <c r="B115" s="51" t="s">
        <v>59</v>
      </c>
      <c r="C115" s="56" t="s">
        <v>31</v>
      </c>
      <c r="D115" s="61" t="s">
        <v>17</v>
      </c>
      <c r="E115" s="62"/>
      <c r="F115" s="63">
        <f t="shared" si="8"/>
        <v>0</v>
      </c>
      <c r="G115" s="63"/>
    </row>
    <row r="116" spans="1:9">
      <c r="A116" s="45" t="s">
        <v>109</v>
      </c>
      <c r="B116" s="69" t="s">
        <v>60</v>
      </c>
      <c r="C116" s="56" t="s">
        <v>23</v>
      </c>
      <c r="D116" s="61" t="s">
        <v>110</v>
      </c>
      <c r="E116" s="62"/>
      <c r="F116" s="63">
        <f t="shared" si="8"/>
        <v>0</v>
      </c>
      <c r="G116" s="63"/>
    </row>
    <row r="117" spans="1:9">
      <c r="A117" s="39">
        <v>2</v>
      </c>
      <c r="B117" s="40" t="s">
        <v>36</v>
      </c>
      <c r="C117" s="41"/>
      <c r="D117" s="42"/>
      <c r="E117" s="65"/>
      <c r="F117" s="44">
        <f>SUM(F118:F125)</f>
        <v>0</v>
      </c>
      <c r="G117" s="44"/>
    </row>
    <row r="118" spans="1:9" ht="28.5">
      <c r="A118" s="45" t="s">
        <v>61</v>
      </c>
      <c r="B118" s="75" t="s">
        <v>111</v>
      </c>
      <c r="C118" s="74" t="s">
        <v>28</v>
      </c>
      <c r="D118" s="78">
        <v>1</v>
      </c>
      <c r="E118" s="62"/>
      <c r="F118" s="63">
        <f t="shared" ref="F118:F125" si="9">D118*E118</f>
        <v>0</v>
      </c>
      <c r="G118" s="63"/>
      <c r="I118" s="26"/>
    </row>
    <row r="119" spans="1:9">
      <c r="A119" s="45" t="s">
        <v>63</v>
      </c>
      <c r="B119" s="76" t="s">
        <v>112</v>
      </c>
      <c r="C119" s="74" t="s">
        <v>28</v>
      </c>
      <c r="D119" s="79">
        <v>2</v>
      </c>
      <c r="E119" s="62"/>
      <c r="F119" s="63">
        <f t="shared" si="9"/>
        <v>0</v>
      </c>
      <c r="G119" s="63"/>
      <c r="I119" s="26"/>
    </row>
    <row r="120" spans="1:9">
      <c r="A120" s="45" t="s">
        <v>68</v>
      </c>
      <c r="B120" s="76" t="s">
        <v>113</v>
      </c>
      <c r="C120" s="74" t="s">
        <v>31</v>
      </c>
      <c r="D120" s="79">
        <v>3</v>
      </c>
      <c r="E120" s="62"/>
      <c r="F120" s="63">
        <f t="shared" si="9"/>
        <v>0</v>
      </c>
      <c r="G120" s="63"/>
      <c r="I120" s="26"/>
    </row>
    <row r="121" spans="1:9">
      <c r="A121" s="45" t="s">
        <v>71</v>
      </c>
      <c r="B121" s="76" t="s">
        <v>114</v>
      </c>
      <c r="C121" s="74" t="s">
        <v>31</v>
      </c>
      <c r="D121" s="79">
        <v>1</v>
      </c>
      <c r="E121" s="62"/>
      <c r="F121" s="63">
        <f t="shared" si="9"/>
        <v>0</v>
      </c>
      <c r="G121" s="63"/>
      <c r="I121" s="26"/>
    </row>
    <row r="122" spans="1:9">
      <c r="A122" s="45" t="s">
        <v>73</v>
      </c>
      <c r="B122" s="76" t="s">
        <v>122</v>
      </c>
      <c r="C122" s="74" t="s">
        <v>28</v>
      </c>
      <c r="D122" s="79">
        <v>1</v>
      </c>
      <c r="E122" s="62"/>
      <c r="F122" s="63">
        <f t="shared" si="9"/>
        <v>0</v>
      </c>
      <c r="G122" s="63"/>
      <c r="I122" s="26"/>
    </row>
    <row r="123" spans="1:9">
      <c r="A123" s="45" t="s">
        <v>115</v>
      </c>
      <c r="B123" s="76" t="s">
        <v>116</v>
      </c>
      <c r="C123" s="74" t="s">
        <v>28</v>
      </c>
      <c r="D123" s="79">
        <v>1</v>
      </c>
      <c r="E123" s="62"/>
      <c r="F123" s="63">
        <f t="shared" si="9"/>
        <v>0</v>
      </c>
      <c r="G123" s="63"/>
      <c r="I123" s="26"/>
    </row>
    <row r="124" spans="1:9">
      <c r="A124" s="45" t="s">
        <v>117</v>
      </c>
      <c r="B124" s="85" t="s">
        <v>118</v>
      </c>
      <c r="C124" s="56" t="s">
        <v>28</v>
      </c>
      <c r="D124" s="80">
        <v>1</v>
      </c>
      <c r="E124" s="62"/>
      <c r="F124" s="63">
        <f t="shared" si="9"/>
        <v>0</v>
      </c>
      <c r="G124" s="63"/>
    </row>
    <row r="125" spans="1:9">
      <c r="A125" s="45" t="s">
        <v>119</v>
      </c>
      <c r="B125" s="76" t="s">
        <v>120</v>
      </c>
      <c r="C125" s="74" t="s">
        <v>28</v>
      </c>
      <c r="D125" s="79">
        <v>1</v>
      </c>
      <c r="E125" s="62"/>
      <c r="F125" s="63">
        <f t="shared" si="9"/>
        <v>0</v>
      </c>
      <c r="G125" s="63"/>
    </row>
    <row r="126" spans="1:9">
      <c r="A126" s="24" t="s">
        <v>92</v>
      </c>
      <c r="B126" s="36" t="s">
        <v>125</v>
      </c>
      <c r="C126" s="23"/>
      <c r="D126" s="24"/>
      <c r="E126" s="25"/>
      <c r="F126" s="38">
        <f>F127+F135</f>
        <v>0</v>
      </c>
      <c r="G126" s="38"/>
    </row>
    <row r="127" spans="1:9" ht="30">
      <c r="A127" s="39">
        <v>1</v>
      </c>
      <c r="B127" s="40" t="s">
        <v>20</v>
      </c>
      <c r="C127" s="41" t="s">
        <v>5</v>
      </c>
      <c r="D127" s="42"/>
      <c r="E127" s="65"/>
      <c r="F127" s="44">
        <f>SUM(F128:F134)</f>
        <v>0</v>
      </c>
      <c r="G127" s="44"/>
    </row>
    <row r="128" spans="1:9">
      <c r="A128" s="45" t="s">
        <v>21</v>
      </c>
      <c r="B128" s="27" t="s">
        <v>102</v>
      </c>
      <c r="C128" s="56" t="s">
        <v>28</v>
      </c>
      <c r="D128" s="61" t="s">
        <v>17</v>
      </c>
      <c r="E128" s="62"/>
      <c r="F128" s="63">
        <f t="shared" ref="F128:F134" si="10">D128*E128</f>
        <v>0</v>
      </c>
      <c r="G128" s="63"/>
    </row>
    <row r="129" spans="1:9">
      <c r="A129" s="45" t="s">
        <v>24</v>
      </c>
      <c r="B129" s="27" t="s">
        <v>103</v>
      </c>
      <c r="C129" s="56" t="s">
        <v>28</v>
      </c>
      <c r="D129" s="61" t="s">
        <v>124</v>
      </c>
      <c r="E129" s="62"/>
      <c r="F129" s="63">
        <f t="shared" si="10"/>
        <v>0</v>
      </c>
      <c r="G129" s="63"/>
    </row>
    <row r="130" spans="1:9">
      <c r="A130" s="45" t="s">
        <v>26</v>
      </c>
      <c r="B130" s="27" t="s">
        <v>104</v>
      </c>
      <c r="C130" s="56" t="s">
        <v>28</v>
      </c>
      <c r="D130" s="61" t="s">
        <v>17</v>
      </c>
      <c r="E130" s="62"/>
      <c r="F130" s="63">
        <f t="shared" si="10"/>
        <v>0</v>
      </c>
      <c r="G130" s="63"/>
    </row>
    <row r="131" spans="1:9">
      <c r="A131" s="45" t="s">
        <v>29</v>
      </c>
      <c r="B131" s="27" t="s">
        <v>105</v>
      </c>
      <c r="C131" s="56" t="s">
        <v>28</v>
      </c>
      <c r="D131" s="61" t="s">
        <v>17</v>
      </c>
      <c r="E131" s="62"/>
      <c r="F131" s="63">
        <f t="shared" si="10"/>
        <v>0</v>
      </c>
      <c r="G131" s="63"/>
    </row>
    <row r="132" spans="1:9" ht="28.5">
      <c r="A132" s="45" t="s">
        <v>32</v>
      </c>
      <c r="B132" s="27" t="s">
        <v>107</v>
      </c>
      <c r="C132" s="56" t="s">
        <v>28</v>
      </c>
      <c r="D132" s="61">
        <v>1</v>
      </c>
      <c r="E132" s="62"/>
      <c r="F132" s="63">
        <f t="shared" si="10"/>
        <v>0</v>
      </c>
      <c r="G132" s="63"/>
    </row>
    <row r="133" spans="1:9">
      <c r="A133" s="45" t="s">
        <v>34</v>
      </c>
      <c r="B133" s="51" t="s">
        <v>59</v>
      </c>
      <c r="C133" s="56" t="s">
        <v>31</v>
      </c>
      <c r="D133" s="61" t="s">
        <v>17</v>
      </c>
      <c r="E133" s="62"/>
      <c r="F133" s="63">
        <f t="shared" si="10"/>
        <v>0</v>
      </c>
      <c r="G133" s="63"/>
    </row>
    <row r="134" spans="1:9">
      <c r="A134" s="45" t="s">
        <v>126</v>
      </c>
      <c r="B134" s="69" t="s">
        <v>60</v>
      </c>
      <c r="C134" s="56" t="s">
        <v>23</v>
      </c>
      <c r="D134" s="61" t="s">
        <v>110</v>
      </c>
      <c r="E134" s="62"/>
      <c r="F134" s="63">
        <f t="shared" si="10"/>
        <v>0</v>
      </c>
      <c r="G134" s="63"/>
    </row>
    <row r="135" spans="1:9">
      <c r="A135" s="39">
        <v>2</v>
      </c>
      <c r="B135" s="40" t="s">
        <v>36</v>
      </c>
      <c r="C135" s="41"/>
      <c r="D135" s="42"/>
      <c r="E135" s="65"/>
      <c r="F135" s="44">
        <f>SUM(F136:F143)</f>
        <v>0</v>
      </c>
      <c r="G135" s="44"/>
    </row>
    <row r="136" spans="1:9">
      <c r="A136" s="45" t="s">
        <v>61</v>
      </c>
      <c r="B136" s="76" t="s">
        <v>112</v>
      </c>
      <c r="C136" s="74" t="s">
        <v>28</v>
      </c>
      <c r="D136" s="79">
        <v>2</v>
      </c>
      <c r="E136" s="62"/>
      <c r="F136" s="63">
        <f t="shared" ref="F136:F143" si="11">D136*E136</f>
        <v>0</v>
      </c>
      <c r="G136" s="63"/>
      <c r="I136" s="26"/>
    </row>
    <row r="137" spans="1:9">
      <c r="A137" s="45" t="s">
        <v>63</v>
      </c>
      <c r="B137" s="76" t="s">
        <v>113</v>
      </c>
      <c r="C137" s="74" t="s">
        <v>31</v>
      </c>
      <c r="D137" s="79">
        <v>3</v>
      </c>
      <c r="E137" s="62"/>
      <c r="F137" s="63">
        <f t="shared" si="11"/>
        <v>0</v>
      </c>
      <c r="G137" s="63"/>
      <c r="I137" s="26"/>
    </row>
    <row r="138" spans="1:9">
      <c r="A138" s="45" t="s">
        <v>68</v>
      </c>
      <c r="B138" s="76" t="s">
        <v>114</v>
      </c>
      <c r="C138" s="74" t="s">
        <v>31</v>
      </c>
      <c r="D138" s="79">
        <v>1</v>
      </c>
      <c r="E138" s="62"/>
      <c r="F138" s="63">
        <f t="shared" si="11"/>
        <v>0</v>
      </c>
      <c r="G138" s="63"/>
      <c r="I138" s="26"/>
    </row>
    <row r="139" spans="1:9">
      <c r="A139" s="45" t="s">
        <v>71</v>
      </c>
      <c r="B139" s="76" t="s">
        <v>127</v>
      </c>
      <c r="C139" s="74" t="s">
        <v>28</v>
      </c>
      <c r="D139" s="79">
        <v>1</v>
      </c>
      <c r="E139" s="62"/>
      <c r="F139" s="63">
        <f t="shared" si="11"/>
        <v>0</v>
      </c>
      <c r="G139" s="63"/>
      <c r="I139" s="26"/>
    </row>
    <row r="140" spans="1:9">
      <c r="A140" s="45" t="s">
        <v>73</v>
      </c>
      <c r="B140" s="76" t="s">
        <v>122</v>
      </c>
      <c r="C140" s="74" t="s">
        <v>28</v>
      </c>
      <c r="D140" s="79">
        <v>1</v>
      </c>
      <c r="E140" s="62"/>
      <c r="F140" s="63">
        <f t="shared" si="11"/>
        <v>0</v>
      </c>
      <c r="G140" s="63"/>
      <c r="I140" s="26"/>
    </row>
    <row r="141" spans="1:9">
      <c r="A141" s="45" t="s">
        <v>115</v>
      </c>
      <c r="B141" s="76" t="s">
        <v>116</v>
      </c>
      <c r="C141" s="74" t="s">
        <v>28</v>
      </c>
      <c r="D141" s="79">
        <v>1</v>
      </c>
      <c r="E141" s="62"/>
      <c r="F141" s="63">
        <f t="shared" si="11"/>
        <v>0</v>
      </c>
      <c r="G141" s="63"/>
      <c r="I141" s="26"/>
    </row>
    <row r="142" spans="1:9">
      <c r="A142" s="45" t="s">
        <v>117</v>
      </c>
      <c r="B142" s="85" t="s">
        <v>118</v>
      </c>
      <c r="C142" s="56" t="s">
        <v>28</v>
      </c>
      <c r="D142" s="80">
        <v>1</v>
      </c>
      <c r="E142" s="62"/>
      <c r="F142" s="63">
        <f t="shared" si="11"/>
        <v>0</v>
      </c>
      <c r="G142" s="63"/>
    </row>
    <row r="143" spans="1:9">
      <c r="A143" s="45" t="s">
        <v>119</v>
      </c>
      <c r="B143" s="76" t="s">
        <v>120</v>
      </c>
      <c r="C143" s="74" t="s">
        <v>28</v>
      </c>
      <c r="D143" s="79">
        <v>1</v>
      </c>
      <c r="E143" s="62"/>
      <c r="F143" s="63">
        <f t="shared" si="11"/>
        <v>0</v>
      </c>
      <c r="G143" s="63"/>
    </row>
    <row r="144" spans="1:9">
      <c r="A144" s="33"/>
      <c r="B144" s="32" t="s">
        <v>128</v>
      </c>
      <c r="C144" s="33"/>
      <c r="D144" s="31"/>
      <c r="E144" s="71"/>
      <c r="F144" s="35">
        <f>F145+F146+F172</f>
        <v>0</v>
      </c>
      <c r="G144" s="35"/>
    </row>
    <row r="145" spans="1:9">
      <c r="A145" s="88"/>
      <c r="B145" s="89" t="s">
        <v>18</v>
      </c>
      <c r="C145" s="90" t="s">
        <v>16</v>
      </c>
      <c r="D145" s="88" t="s">
        <v>17</v>
      </c>
      <c r="E145" s="62"/>
      <c r="F145" s="87">
        <f>E145</f>
        <v>0</v>
      </c>
      <c r="G145" s="87"/>
      <c r="H145" s="9"/>
    </row>
    <row r="146" spans="1:9">
      <c r="A146" s="23">
        <v>1</v>
      </c>
      <c r="B146" s="36" t="s">
        <v>129</v>
      </c>
      <c r="C146" s="23"/>
      <c r="D146" s="24"/>
      <c r="E146" s="25"/>
      <c r="F146" s="38">
        <f>F147+F156</f>
        <v>0</v>
      </c>
      <c r="G146" s="38"/>
      <c r="H146" s="9"/>
    </row>
    <row r="147" spans="1:9" ht="30">
      <c r="A147" s="72">
        <v>1</v>
      </c>
      <c r="B147" s="40" t="s">
        <v>20</v>
      </c>
      <c r="C147" s="41" t="s">
        <v>5</v>
      </c>
      <c r="D147" s="42" t="s">
        <v>6</v>
      </c>
      <c r="E147" s="65"/>
      <c r="F147" s="44">
        <f>SUM(F148:F155)</f>
        <v>0</v>
      </c>
      <c r="G147" s="44"/>
    </row>
    <row r="148" spans="1:9">
      <c r="A148" s="45" t="s">
        <v>21</v>
      </c>
      <c r="B148" s="60" t="s">
        <v>130</v>
      </c>
      <c r="C148" s="56" t="s">
        <v>23</v>
      </c>
      <c r="D148" s="61" t="s">
        <v>131</v>
      </c>
      <c r="E148" s="62"/>
      <c r="F148" s="63">
        <f>D148*E148</f>
        <v>0</v>
      </c>
      <c r="G148" s="63"/>
    </row>
    <row r="149" spans="1:9">
      <c r="A149" s="45" t="s">
        <v>24</v>
      </c>
      <c r="B149" s="60" t="s">
        <v>132</v>
      </c>
      <c r="C149" s="56" t="s">
        <v>23</v>
      </c>
      <c r="D149" s="61" t="s">
        <v>131</v>
      </c>
      <c r="E149" s="62"/>
      <c r="F149" s="63">
        <f>D149*E149</f>
        <v>0</v>
      </c>
      <c r="G149" s="63"/>
    </row>
    <row r="150" spans="1:9">
      <c r="A150" s="52" t="s">
        <v>26</v>
      </c>
      <c r="B150" s="66" t="s">
        <v>133</v>
      </c>
      <c r="C150" s="67" t="s">
        <v>31</v>
      </c>
      <c r="D150" s="61" t="s">
        <v>124</v>
      </c>
      <c r="E150" s="62"/>
      <c r="F150" s="63">
        <f>D150*E150</f>
        <v>0</v>
      </c>
      <c r="G150" s="63"/>
    </row>
    <row r="151" spans="1:9">
      <c r="A151" s="45" t="s">
        <v>29</v>
      </c>
      <c r="B151" s="66" t="s">
        <v>134</v>
      </c>
      <c r="C151" s="67" t="s">
        <v>31</v>
      </c>
      <c r="D151" s="61">
        <v>4</v>
      </c>
      <c r="E151" s="62"/>
      <c r="F151" s="63">
        <f>D151*E151</f>
        <v>0</v>
      </c>
      <c r="G151" s="63"/>
    </row>
    <row r="152" spans="1:9">
      <c r="A152" s="45" t="s">
        <v>32</v>
      </c>
      <c r="B152" s="66" t="s">
        <v>135</v>
      </c>
      <c r="C152" s="67" t="s">
        <v>23</v>
      </c>
      <c r="D152" s="61" t="s">
        <v>131</v>
      </c>
      <c r="E152" s="62"/>
      <c r="F152" s="63">
        <f>D152*E152</f>
        <v>0</v>
      </c>
      <c r="G152" s="63"/>
    </row>
    <row r="153" spans="1:9">
      <c r="A153" s="52" t="s">
        <v>34</v>
      </c>
      <c r="B153" s="66" t="s">
        <v>136</v>
      </c>
      <c r="C153" s="67" t="s">
        <v>23</v>
      </c>
      <c r="D153" s="61" t="s">
        <v>137</v>
      </c>
      <c r="E153" s="62"/>
      <c r="F153" s="63"/>
      <c r="G153" s="63"/>
    </row>
    <row r="154" spans="1:9">
      <c r="A154" s="45" t="s">
        <v>126</v>
      </c>
      <c r="B154" s="68" t="s">
        <v>59</v>
      </c>
      <c r="C154" s="56" t="s">
        <v>31</v>
      </c>
      <c r="D154" s="61" t="s">
        <v>17</v>
      </c>
      <c r="E154" s="62"/>
      <c r="F154" s="63">
        <f>D154*E154</f>
        <v>0</v>
      </c>
      <c r="G154" s="63"/>
    </row>
    <row r="155" spans="1:9" ht="16.5">
      <c r="A155" s="45" t="s">
        <v>106</v>
      </c>
      <c r="B155" s="69" t="s">
        <v>60</v>
      </c>
      <c r="C155" s="56" t="s">
        <v>23</v>
      </c>
      <c r="D155" s="61" t="s">
        <v>131</v>
      </c>
      <c r="E155" s="62"/>
      <c r="F155" s="70">
        <f>D155*E155</f>
        <v>0</v>
      </c>
      <c r="G155" s="70"/>
    </row>
    <row r="156" spans="1:9">
      <c r="A156" s="72">
        <v>2</v>
      </c>
      <c r="B156" s="40" t="s">
        <v>36</v>
      </c>
      <c r="C156" s="41"/>
      <c r="D156" s="42"/>
      <c r="E156" s="65"/>
      <c r="F156" s="44">
        <f>SUM(F157:F171)</f>
        <v>0</v>
      </c>
      <c r="G156" s="44"/>
    </row>
    <row r="157" spans="1:9" ht="28.5">
      <c r="A157" s="45" t="s">
        <v>61</v>
      </c>
      <c r="B157" s="51" t="s">
        <v>138</v>
      </c>
      <c r="C157" s="56" t="s">
        <v>23</v>
      </c>
      <c r="D157" s="61" t="s">
        <v>131</v>
      </c>
      <c r="E157" s="62"/>
      <c r="F157" s="63">
        <f t="shared" ref="F157:F169" si="12">D157*E157</f>
        <v>0</v>
      </c>
      <c r="G157" s="63"/>
      <c r="I157" s="113"/>
    </row>
    <row r="158" spans="1:9" ht="42.75">
      <c r="A158" s="45" t="s">
        <v>63</v>
      </c>
      <c r="B158" s="60" t="s">
        <v>64</v>
      </c>
      <c r="C158" s="56" t="s">
        <v>65</v>
      </c>
      <c r="D158" s="61" t="s">
        <v>139</v>
      </c>
      <c r="E158" s="62"/>
      <c r="F158" s="63">
        <f t="shared" si="12"/>
        <v>0</v>
      </c>
      <c r="G158" s="63"/>
      <c r="I158" s="113"/>
    </row>
    <row r="159" spans="1:9" ht="42.75">
      <c r="A159" s="45" t="s">
        <v>68</v>
      </c>
      <c r="B159" s="60" t="s">
        <v>140</v>
      </c>
      <c r="C159" s="56" t="s">
        <v>23</v>
      </c>
      <c r="D159" s="61" t="s">
        <v>131</v>
      </c>
      <c r="E159" s="62"/>
      <c r="F159" s="63">
        <f t="shared" si="12"/>
        <v>0</v>
      </c>
      <c r="G159" s="63"/>
      <c r="I159" s="26"/>
    </row>
    <row r="160" spans="1:9">
      <c r="A160" s="45" t="s">
        <v>71</v>
      </c>
      <c r="B160" s="60" t="s">
        <v>141</v>
      </c>
      <c r="C160" s="56" t="s">
        <v>23</v>
      </c>
      <c r="D160" s="61" t="s">
        <v>142</v>
      </c>
      <c r="E160" s="62"/>
      <c r="F160" s="63">
        <f t="shared" si="12"/>
        <v>0</v>
      </c>
      <c r="G160" s="63"/>
    </row>
    <row r="161" spans="1:7" ht="28.5">
      <c r="A161" s="45" t="s">
        <v>73</v>
      </c>
      <c r="B161" s="60" t="s">
        <v>143</v>
      </c>
      <c r="C161" s="67" t="s">
        <v>28</v>
      </c>
      <c r="D161" s="61" t="s">
        <v>124</v>
      </c>
      <c r="E161" s="62"/>
      <c r="F161" s="63">
        <f t="shared" si="12"/>
        <v>0</v>
      </c>
      <c r="G161" s="63"/>
    </row>
    <row r="162" spans="1:7" ht="28.5">
      <c r="A162" s="45" t="s">
        <v>115</v>
      </c>
      <c r="B162" s="60" t="s">
        <v>144</v>
      </c>
      <c r="C162" s="67" t="s">
        <v>23</v>
      </c>
      <c r="D162" s="61" t="s">
        <v>142</v>
      </c>
      <c r="E162" s="62"/>
      <c r="F162" s="63">
        <f t="shared" si="12"/>
        <v>0</v>
      </c>
      <c r="G162" s="63"/>
    </row>
    <row r="163" spans="1:7">
      <c r="A163" s="45" t="s">
        <v>117</v>
      </c>
      <c r="B163" s="60" t="s">
        <v>145</v>
      </c>
      <c r="C163" s="56" t="s">
        <v>23</v>
      </c>
      <c r="D163" s="61" t="s">
        <v>89</v>
      </c>
      <c r="E163" s="62"/>
      <c r="F163" s="63">
        <f t="shared" si="12"/>
        <v>0</v>
      </c>
      <c r="G163" s="63"/>
    </row>
    <row r="164" spans="1:7">
      <c r="A164" s="45" t="s">
        <v>119</v>
      </c>
      <c r="B164" s="60" t="s">
        <v>146</v>
      </c>
      <c r="C164" s="56" t="s">
        <v>23</v>
      </c>
      <c r="D164" s="61" t="s">
        <v>147</v>
      </c>
      <c r="E164" s="62"/>
      <c r="F164" s="63">
        <f t="shared" si="12"/>
        <v>0</v>
      </c>
      <c r="G164" s="63"/>
    </row>
    <row r="165" spans="1:7" ht="42.75">
      <c r="A165" s="45" t="s">
        <v>148</v>
      </c>
      <c r="B165" s="60" t="s">
        <v>149</v>
      </c>
      <c r="C165" s="67" t="s">
        <v>23</v>
      </c>
      <c r="D165" s="61">
        <v>2.5</v>
      </c>
      <c r="E165" s="62"/>
      <c r="F165" s="63">
        <f t="shared" si="12"/>
        <v>0</v>
      </c>
      <c r="G165" s="63"/>
    </row>
    <row r="166" spans="1:7">
      <c r="A166" s="45" t="s">
        <v>150</v>
      </c>
      <c r="B166" s="60" t="s">
        <v>151</v>
      </c>
      <c r="C166" s="56" t="s">
        <v>28</v>
      </c>
      <c r="D166" s="61" t="s">
        <v>17</v>
      </c>
      <c r="E166" s="62"/>
      <c r="F166" s="63">
        <f t="shared" si="12"/>
        <v>0</v>
      </c>
      <c r="G166" s="63"/>
    </row>
    <row r="167" spans="1:7" ht="28.5">
      <c r="A167" s="45" t="s">
        <v>152</v>
      </c>
      <c r="B167" s="60" t="s">
        <v>153</v>
      </c>
      <c r="C167" s="56" t="s">
        <v>31</v>
      </c>
      <c r="D167" s="61">
        <v>4</v>
      </c>
      <c r="E167" s="62"/>
      <c r="F167" s="63">
        <f t="shared" si="12"/>
        <v>0</v>
      </c>
      <c r="G167" s="63"/>
    </row>
    <row r="168" spans="1:7">
      <c r="A168" s="45" t="s">
        <v>154</v>
      </c>
      <c r="B168" s="60" t="s">
        <v>155</v>
      </c>
      <c r="C168" s="56" t="s">
        <v>28</v>
      </c>
      <c r="D168" s="61" t="s">
        <v>17</v>
      </c>
      <c r="E168" s="62"/>
      <c r="F168" s="63">
        <f t="shared" si="12"/>
        <v>0</v>
      </c>
      <c r="G168" s="63"/>
    </row>
    <row r="169" spans="1:7">
      <c r="A169" s="45" t="s">
        <v>156</v>
      </c>
      <c r="B169" s="60" t="s">
        <v>157</v>
      </c>
      <c r="C169" s="56" t="s">
        <v>28</v>
      </c>
      <c r="D169" s="61" t="s">
        <v>124</v>
      </c>
      <c r="E169" s="62"/>
      <c r="F169" s="63">
        <f t="shared" si="12"/>
        <v>0</v>
      </c>
      <c r="G169" s="63"/>
    </row>
    <row r="170" spans="1:7">
      <c r="A170" s="45" t="s">
        <v>158</v>
      </c>
      <c r="B170" s="60" t="s">
        <v>159</v>
      </c>
      <c r="C170" s="56" t="s">
        <v>28</v>
      </c>
      <c r="D170" s="61" t="s">
        <v>17</v>
      </c>
      <c r="E170" s="62"/>
      <c r="F170" s="63">
        <f>E170*D170</f>
        <v>0</v>
      </c>
      <c r="G170" s="63"/>
    </row>
    <row r="171" spans="1:7">
      <c r="A171" s="45" t="s">
        <v>160</v>
      </c>
      <c r="B171" s="60" t="s">
        <v>161</v>
      </c>
      <c r="C171" s="56" t="s">
        <v>28</v>
      </c>
      <c r="D171" s="61">
        <v>1</v>
      </c>
      <c r="E171" s="62"/>
      <c r="F171" s="63">
        <f>D171*E171</f>
        <v>0</v>
      </c>
      <c r="G171" s="63"/>
    </row>
    <row r="172" spans="1:7">
      <c r="A172" s="23">
        <v>2</v>
      </c>
      <c r="B172" s="36" t="s">
        <v>162</v>
      </c>
      <c r="C172" s="23"/>
      <c r="D172" s="24"/>
      <c r="E172" s="25"/>
      <c r="F172" s="38">
        <f>F173+F182</f>
        <v>0</v>
      </c>
      <c r="G172" s="38"/>
    </row>
    <row r="173" spans="1:7" ht="30">
      <c r="A173" s="72">
        <v>1</v>
      </c>
      <c r="B173" s="40" t="s">
        <v>20</v>
      </c>
      <c r="C173" s="41" t="s">
        <v>5</v>
      </c>
      <c r="D173" s="42" t="s">
        <v>6</v>
      </c>
      <c r="E173" s="65"/>
      <c r="F173" s="44">
        <f>SUM(F174:F181)</f>
        <v>0</v>
      </c>
      <c r="G173" s="44"/>
    </row>
    <row r="174" spans="1:7">
      <c r="A174" s="45" t="s">
        <v>21</v>
      </c>
      <c r="B174" s="60" t="s">
        <v>130</v>
      </c>
      <c r="C174" s="56" t="s">
        <v>23</v>
      </c>
      <c r="D174" s="61" t="s">
        <v>131</v>
      </c>
      <c r="E174" s="62"/>
      <c r="F174" s="63">
        <f>D174*E174</f>
        <v>0</v>
      </c>
      <c r="G174" s="63"/>
    </row>
    <row r="175" spans="1:7">
      <c r="A175" s="45" t="s">
        <v>24</v>
      </c>
      <c r="B175" s="60" t="s">
        <v>132</v>
      </c>
      <c r="C175" s="56" t="s">
        <v>23</v>
      </c>
      <c r="D175" s="61" t="s">
        <v>131</v>
      </c>
      <c r="E175" s="62"/>
      <c r="F175" s="63">
        <f t="shared" ref="F175:F181" si="13">D175*E175</f>
        <v>0</v>
      </c>
      <c r="G175" s="63"/>
    </row>
    <row r="176" spans="1:7">
      <c r="A176" s="52" t="s">
        <v>26</v>
      </c>
      <c r="B176" s="66" t="s">
        <v>133</v>
      </c>
      <c r="C176" s="67" t="s">
        <v>31</v>
      </c>
      <c r="D176" s="61" t="s">
        <v>124</v>
      </c>
      <c r="E176" s="62"/>
      <c r="F176" s="63">
        <f t="shared" si="13"/>
        <v>0</v>
      </c>
      <c r="G176" s="63"/>
    </row>
    <row r="177" spans="1:9">
      <c r="A177" s="45" t="s">
        <v>29</v>
      </c>
      <c r="B177" s="66" t="s">
        <v>134</v>
      </c>
      <c r="C177" s="67" t="s">
        <v>31</v>
      </c>
      <c r="D177" s="61">
        <v>4</v>
      </c>
      <c r="E177" s="62"/>
      <c r="F177" s="63">
        <f t="shared" si="13"/>
        <v>0</v>
      </c>
      <c r="G177" s="63"/>
    </row>
    <row r="178" spans="1:9">
      <c r="A178" s="45" t="s">
        <v>32</v>
      </c>
      <c r="B178" s="66" t="s">
        <v>135</v>
      </c>
      <c r="C178" s="67" t="s">
        <v>23</v>
      </c>
      <c r="D178" s="61" t="s">
        <v>131</v>
      </c>
      <c r="E178" s="62"/>
      <c r="F178" s="63">
        <f t="shared" si="13"/>
        <v>0</v>
      </c>
      <c r="G178" s="63"/>
    </row>
    <row r="179" spans="1:9">
      <c r="A179" s="52" t="s">
        <v>34</v>
      </c>
      <c r="B179" s="66" t="s">
        <v>136</v>
      </c>
      <c r="C179" s="67" t="s">
        <v>23</v>
      </c>
      <c r="D179" s="61" t="s">
        <v>137</v>
      </c>
      <c r="E179" s="62"/>
      <c r="F179" s="63">
        <f t="shared" si="13"/>
        <v>0</v>
      </c>
      <c r="G179" s="63"/>
    </row>
    <row r="180" spans="1:9">
      <c r="A180" s="45" t="s">
        <v>126</v>
      </c>
      <c r="B180" s="68" t="s">
        <v>59</v>
      </c>
      <c r="C180" s="56" t="s">
        <v>31</v>
      </c>
      <c r="D180" s="61" t="s">
        <v>17</v>
      </c>
      <c r="E180" s="62"/>
      <c r="F180" s="63">
        <f t="shared" si="13"/>
        <v>0</v>
      </c>
      <c r="G180" s="63"/>
    </row>
    <row r="181" spans="1:9">
      <c r="A181" s="45" t="s">
        <v>106</v>
      </c>
      <c r="B181" s="69" t="s">
        <v>60</v>
      </c>
      <c r="C181" s="56" t="s">
        <v>23</v>
      </c>
      <c r="D181" s="61" t="s">
        <v>131</v>
      </c>
      <c r="E181" s="62"/>
      <c r="F181" s="63">
        <f t="shared" si="13"/>
        <v>0</v>
      </c>
      <c r="G181" s="63"/>
    </row>
    <row r="182" spans="1:9">
      <c r="A182" s="72">
        <v>2</v>
      </c>
      <c r="B182" s="40" t="s">
        <v>36</v>
      </c>
      <c r="C182" s="41"/>
      <c r="D182" s="42"/>
      <c r="E182" s="65"/>
      <c r="F182" s="44">
        <f>SUM(F183:F192)</f>
        <v>0</v>
      </c>
      <c r="G182" s="44"/>
    </row>
    <row r="183" spans="1:9" ht="28.5">
      <c r="A183" s="45" t="s">
        <v>61</v>
      </c>
      <c r="B183" s="51" t="s">
        <v>138</v>
      </c>
      <c r="C183" s="56" t="s">
        <v>23</v>
      </c>
      <c r="D183" s="61" t="s">
        <v>131</v>
      </c>
      <c r="E183" s="62"/>
      <c r="F183" s="63">
        <f t="shared" ref="F183:F191" si="14">D183*E183</f>
        <v>0</v>
      </c>
      <c r="G183" s="63"/>
      <c r="I183" s="113"/>
    </row>
    <row r="184" spans="1:9" ht="42.75">
      <c r="A184" s="45" t="s">
        <v>63</v>
      </c>
      <c r="B184" s="60" t="s">
        <v>64</v>
      </c>
      <c r="C184" s="56" t="s">
        <v>65</v>
      </c>
      <c r="D184" s="61" t="s">
        <v>139</v>
      </c>
      <c r="E184" s="62"/>
      <c r="F184" s="63">
        <f t="shared" si="14"/>
        <v>0</v>
      </c>
      <c r="G184" s="63"/>
      <c r="I184" s="113"/>
    </row>
    <row r="185" spans="1:9" ht="42.75">
      <c r="A185" s="45" t="s">
        <v>68</v>
      </c>
      <c r="B185" s="60" t="s">
        <v>140</v>
      </c>
      <c r="C185" s="56" t="s">
        <v>23</v>
      </c>
      <c r="D185" s="61" t="s">
        <v>131</v>
      </c>
      <c r="E185" s="62"/>
      <c r="F185" s="63">
        <f t="shared" si="14"/>
        <v>0</v>
      </c>
      <c r="G185" s="63"/>
    </row>
    <row r="186" spans="1:9">
      <c r="A186" s="45" t="s">
        <v>71</v>
      </c>
      <c r="B186" s="60" t="s">
        <v>141</v>
      </c>
      <c r="C186" s="56" t="s">
        <v>23</v>
      </c>
      <c r="D186" s="61" t="s">
        <v>142</v>
      </c>
      <c r="E186" s="62"/>
      <c r="F186" s="63">
        <f t="shared" si="14"/>
        <v>0</v>
      </c>
      <c r="G186" s="63"/>
    </row>
    <row r="187" spans="1:9" ht="28.5">
      <c r="A187" s="45" t="s">
        <v>73</v>
      </c>
      <c r="B187" s="60" t="s">
        <v>143</v>
      </c>
      <c r="C187" s="67" t="s">
        <v>28</v>
      </c>
      <c r="D187" s="61" t="s">
        <v>17</v>
      </c>
      <c r="E187" s="62"/>
      <c r="F187" s="63">
        <f t="shared" si="14"/>
        <v>0</v>
      </c>
      <c r="G187" s="63"/>
    </row>
    <row r="188" spans="1:9" ht="28.5">
      <c r="A188" s="45" t="s">
        <v>115</v>
      </c>
      <c r="B188" s="60" t="s">
        <v>144</v>
      </c>
      <c r="C188" s="67" t="s">
        <v>23</v>
      </c>
      <c r="D188" s="61" t="s">
        <v>142</v>
      </c>
      <c r="E188" s="62"/>
      <c r="F188" s="63">
        <f t="shared" si="14"/>
        <v>0</v>
      </c>
      <c r="G188" s="63"/>
    </row>
    <row r="189" spans="1:9" ht="28.5">
      <c r="A189" s="45" t="s">
        <v>117</v>
      </c>
      <c r="B189" s="60" t="s">
        <v>153</v>
      </c>
      <c r="C189" s="56" t="s">
        <v>31</v>
      </c>
      <c r="D189" s="61">
        <v>4</v>
      </c>
      <c r="E189" s="62"/>
      <c r="F189" s="63">
        <f t="shared" si="14"/>
        <v>0</v>
      </c>
      <c r="G189" s="63"/>
    </row>
    <row r="190" spans="1:9">
      <c r="A190" s="45" t="s">
        <v>119</v>
      </c>
      <c r="B190" s="60" t="s">
        <v>163</v>
      </c>
      <c r="C190" s="56" t="s">
        <v>28</v>
      </c>
      <c r="D190" s="61" t="s">
        <v>17</v>
      </c>
      <c r="E190" s="62"/>
      <c r="F190" s="63">
        <f t="shared" si="14"/>
        <v>0</v>
      </c>
      <c r="G190" s="63"/>
    </row>
    <row r="191" spans="1:9">
      <c r="A191" s="45" t="s">
        <v>148</v>
      </c>
      <c r="B191" s="60" t="s">
        <v>164</v>
      </c>
      <c r="C191" s="56" t="s">
        <v>28</v>
      </c>
      <c r="D191" s="61" t="s">
        <v>17</v>
      </c>
      <c r="E191" s="62"/>
      <c r="F191" s="63">
        <f t="shared" si="14"/>
        <v>0</v>
      </c>
      <c r="G191" s="63"/>
    </row>
    <row r="192" spans="1:9">
      <c r="A192" s="45" t="s">
        <v>150</v>
      </c>
      <c r="B192" s="60" t="s">
        <v>161</v>
      </c>
      <c r="C192" s="56" t="s">
        <v>28</v>
      </c>
      <c r="D192" s="61">
        <v>1</v>
      </c>
      <c r="E192" s="62"/>
      <c r="F192" s="63">
        <f>D192*E192</f>
        <v>0</v>
      </c>
      <c r="G192" s="63"/>
    </row>
    <row r="193" spans="1:8" ht="30">
      <c r="A193" s="31"/>
      <c r="B193" s="32" t="s">
        <v>165</v>
      </c>
      <c r="C193" s="33"/>
      <c r="D193" s="31"/>
      <c r="E193" s="34"/>
      <c r="F193" s="35">
        <f>F194+F195+F206+F217</f>
        <v>0</v>
      </c>
      <c r="G193" s="35"/>
      <c r="H193" s="9"/>
    </row>
    <row r="194" spans="1:8">
      <c r="A194" s="88"/>
      <c r="B194" s="89" t="s">
        <v>18</v>
      </c>
      <c r="C194" s="90" t="s">
        <v>16</v>
      </c>
      <c r="D194" s="88" t="s">
        <v>17</v>
      </c>
      <c r="E194" s="62"/>
      <c r="F194" s="94">
        <f>E194*D194</f>
        <v>0</v>
      </c>
      <c r="G194" s="87"/>
      <c r="H194" s="9"/>
    </row>
    <row r="195" spans="1:8">
      <c r="A195" s="23"/>
      <c r="B195" s="36" t="s">
        <v>166</v>
      </c>
      <c r="C195" s="23"/>
      <c r="D195" s="24"/>
      <c r="E195" s="25"/>
      <c r="F195" s="38"/>
      <c r="G195" s="38"/>
      <c r="H195" s="9"/>
    </row>
    <row r="196" spans="1:8" ht="30">
      <c r="A196" s="72">
        <v>1</v>
      </c>
      <c r="B196" s="40" t="s">
        <v>20</v>
      </c>
      <c r="C196" s="41" t="s">
        <v>5</v>
      </c>
      <c r="D196" s="42" t="s">
        <v>6</v>
      </c>
      <c r="E196" s="65"/>
      <c r="F196" s="44">
        <f>SUM(F197:F201)</f>
        <v>0</v>
      </c>
      <c r="G196" s="44"/>
      <c r="H196" s="9"/>
    </row>
    <row r="197" spans="1:8">
      <c r="A197" s="45" t="s">
        <v>21</v>
      </c>
      <c r="B197" s="60" t="s">
        <v>130</v>
      </c>
      <c r="C197" s="56" t="s">
        <v>23</v>
      </c>
      <c r="D197" s="61" t="s">
        <v>167</v>
      </c>
      <c r="E197" s="62"/>
      <c r="F197" s="63">
        <f>D197*E197</f>
        <v>0</v>
      </c>
      <c r="G197" s="63"/>
      <c r="H197" s="9"/>
    </row>
    <row r="198" spans="1:8">
      <c r="A198" s="45" t="s">
        <v>24</v>
      </c>
      <c r="B198" s="27" t="s">
        <v>57</v>
      </c>
      <c r="C198" s="56" t="s">
        <v>23</v>
      </c>
      <c r="D198" s="61" t="s">
        <v>167</v>
      </c>
      <c r="E198" s="62"/>
      <c r="F198" s="63">
        <f>D198*E198</f>
        <v>0</v>
      </c>
      <c r="G198" s="63"/>
      <c r="H198" s="9"/>
    </row>
    <row r="199" spans="1:8">
      <c r="A199" s="45" t="s">
        <v>26</v>
      </c>
      <c r="B199" s="60" t="s">
        <v>58</v>
      </c>
      <c r="C199" s="56" t="s">
        <v>23</v>
      </c>
      <c r="D199" s="61" t="s">
        <v>167</v>
      </c>
      <c r="E199" s="62"/>
      <c r="F199" s="63">
        <f>E199*D199</f>
        <v>0</v>
      </c>
      <c r="G199" s="63"/>
      <c r="H199" s="9"/>
    </row>
    <row r="200" spans="1:8">
      <c r="A200" s="45" t="s">
        <v>29</v>
      </c>
      <c r="B200" s="68" t="s">
        <v>59</v>
      </c>
      <c r="C200" s="56" t="s">
        <v>31</v>
      </c>
      <c r="D200" s="61" t="s">
        <v>17</v>
      </c>
      <c r="E200" s="62"/>
      <c r="F200" s="63">
        <f>D200*E200</f>
        <v>0</v>
      </c>
      <c r="G200" s="63"/>
      <c r="H200" s="9"/>
    </row>
    <row r="201" spans="1:8">
      <c r="A201" s="45" t="s">
        <v>32</v>
      </c>
      <c r="B201" s="69" t="s">
        <v>60</v>
      </c>
      <c r="C201" s="56" t="s">
        <v>23</v>
      </c>
      <c r="D201" s="61" t="s">
        <v>167</v>
      </c>
      <c r="E201" s="62"/>
      <c r="F201" s="63">
        <f>D201*E201</f>
        <v>0</v>
      </c>
      <c r="G201" s="63"/>
      <c r="H201" s="9"/>
    </row>
    <row r="202" spans="1:8">
      <c r="A202" s="39">
        <v>2</v>
      </c>
      <c r="B202" s="40" t="s">
        <v>36</v>
      </c>
      <c r="C202" s="41"/>
      <c r="D202" s="42"/>
      <c r="E202" s="65"/>
      <c r="F202" s="44">
        <f>SUM(F203:F205)</f>
        <v>0</v>
      </c>
      <c r="G202" s="44"/>
      <c r="H202" s="9"/>
    </row>
    <row r="203" spans="1:8">
      <c r="A203" s="45" t="s">
        <v>61</v>
      </c>
      <c r="B203" s="51" t="s">
        <v>168</v>
      </c>
      <c r="C203" s="56" t="s">
        <v>23</v>
      </c>
      <c r="D203" s="61" t="s">
        <v>167</v>
      </c>
      <c r="E203" s="62"/>
      <c r="F203" s="63">
        <f>D203*E203</f>
        <v>0</v>
      </c>
      <c r="G203" s="63"/>
      <c r="H203" s="9"/>
    </row>
    <row r="204" spans="1:8" ht="42.75">
      <c r="A204" s="52" t="s">
        <v>63</v>
      </c>
      <c r="B204" s="60" t="s">
        <v>64</v>
      </c>
      <c r="C204" s="56" t="s">
        <v>65</v>
      </c>
      <c r="D204" s="61" t="s">
        <v>169</v>
      </c>
      <c r="E204" s="62"/>
      <c r="F204" s="63">
        <f>D204*E204</f>
        <v>0</v>
      </c>
      <c r="G204" s="63"/>
      <c r="H204" s="9"/>
    </row>
    <row r="205" spans="1:8" ht="28.5">
      <c r="A205" s="45" t="s">
        <v>68</v>
      </c>
      <c r="B205" s="60" t="s">
        <v>69</v>
      </c>
      <c r="C205" s="56" t="s">
        <v>23</v>
      </c>
      <c r="D205" s="61" t="s">
        <v>170</v>
      </c>
      <c r="E205" s="62"/>
      <c r="F205" s="63">
        <f>D205*E205</f>
        <v>0</v>
      </c>
      <c r="G205" s="63"/>
      <c r="H205" s="9"/>
    </row>
    <row r="206" spans="1:8">
      <c r="A206" s="23"/>
      <c r="B206" s="36" t="s">
        <v>171</v>
      </c>
      <c r="C206" s="23"/>
      <c r="D206" s="24"/>
      <c r="E206" s="25"/>
      <c r="F206" s="38">
        <f>F207+F213</f>
        <v>0</v>
      </c>
      <c r="G206" s="38"/>
      <c r="H206" s="9"/>
    </row>
    <row r="207" spans="1:8" ht="30">
      <c r="A207" s="72">
        <v>1</v>
      </c>
      <c r="B207" s="40" t="s">
        <v>20</v>
      </c>
      <c r="C207" s="41" t="s">
        <v>5</v>
      </c>
      <c r="D207" s="42" t="s">
        <v>6</v>
      </c>
      <c r="E207" s="65"/>
      <c r="F207" s="44">
        <f>SUM(F208:F212)</f>
        <v>0</v>
      </c>
      <c r="G207" s="44"/>
      <c r="H207" s="9"/>
    </row>
    <row r="208" spans="1:8">
      <c r="A208" s="45" t="s">
        <v>21</v>
      </c>
      <c r="B208" s="60" t="s">
        <v>130</v>
      </c>
      <c r="C208" s="56" t="s">
        <v>23</v>
      </c>
      <c r="D208" s="61" t="s">
        <v>172</v>
      </c>
      <c r="E208" s="62"/>
      <c r="F208" s="63">
        <f>D208*E208</f>
        <v>0</v>
      </c>
      <c r="G208" s="63"/>
      <c r="H208" s="9"/>
    </row>
    <row r="209" spans="1:8">
      <c r="A209" s="45" t="s">
        <v>24</v>
      </c>
      <c r="B209" s="27" t="s">
        <v>57</v>
      </c>
      <c r="C209" s="56" t="s">
        <v>23</v>
      </c>
      <c r="D209" s="61" t="s">
        <v>172</v>
      </c>
      <c r="E209" s="62"/>
      <c r="F209" s="63">
        <f>D209*E209</f>
        <v>0</v>
      </c>
      <c r="G209" s="63"/>
      <c r="H209" s="9"/>
    </row>
    <row r="210" spans="1:8">
      <c r="A210" s="45" t="s">
        <v>26</v>
      </c>
      <c r="B210" s="60" t="s">
        <v>58</v>
      </c>
      <c r="C210" s="56" t="s">
        <v>23</v>
      </c>
      <c r="D210" s="61" t="s">
        <v>172</v>
      </c>
      <c r="E210" s="62"/>
      <c r="F210" s="63">
        <f>E210*D210</f>
        <v>0</v>
      </c>
      <c r="G210" s="63"/>
      <c r="H210" s="9"/>
    </row>
    <row r="211" spans="1:8">
      <c r="A211" s="45" t="s">
        <v>29</v>
      </c>
      <c r="B211" s="68" t="s">
        <v>59</v>
      </c>
      <c r="C211" s="56" t="s">
        <v>31</v>
      </c>
      <c r="D211" s="61" t="s">
        <v>17</v>
      </c>
      <c r="E211" s="62"/>
      <c r="F211" s="63">
        <f>D211*E211</f>
        <v>0</v>
      </c>
      <c r="G211" s="63"/>
      <c r="H211" s="9"/>
    </row>
    <row r="212" spans="1:8">
      <c r="A212" s="45" t="s">
        <v>32</v>
      </c>
      <c r="B212" s="69" t="s">
        <v>60</v>
      </c>
      <c r="C212" s="56" t="s">
        <v>23</v>
      </c>
      <c r="D212" s="61" t="s">
        <v>172</v>
      </c>
      <c r="E212" s="62"/>
      <c r="F212" s="63">
        <f>D212*E212</f>
        <v>0</v>
      </c>
      <c r="G212" s="63"/>
      <c r="H212" s="9"/>
    </row>
    <row r="213" spans="1:8">
      <c r="A213" s="39">
        <v>2</v>
      </c>
      <c r="B213" s="40" t="s">
        <v>36</v>
      </c>
      <c r="C213" s="41"/>
      <c r="D213" s="42"/>
      <c r="E213" s="65"/>
      <c r="F213" s="44">
        <f>SUM(F214:F216)</f>
        <v>0</v>
      </c>
      <c r="G213" s="44"/>
      <c r="H213" s="9"/>
    </row>
    <row r="214" spans="1:8">
      <c r="A214" s="45" t="s">
        <v>61</v>
      </c>
      <c r="B214" s="51" t="s">
        <v>168</v>
      </c>
      <c r="C214" s="56" t="s">
        <v>23</v>
      </c>
      <c r="D214" s="61" t="s">
        <v>172</v>
      </c>
      <c r="E214" s="62"/>
      <c r="F214" s="63">
        <f>D214*E214</f>
        <v>0</v>
      </c>
      <c r="G214" s="63"/>
      <c r="H214" s="9"/>
    </row>
    <row r="215" spans="1:8" ht="42.75">
      <c r="A215" s="52" t="s">
        <v>63</v>
      </c>
      <c r="B215" s="60" t="s">
        <v>64</v>
      </c>
      <c r="C215" s="56" t="s">
        <v>65</v>
      </c>
      <c r="D215" s="61" t="s">
        <v>173</v>
      </c>
      <c r="E215" s="62"/>
      <c r="F215" s="63">
        <f>D215*E215</f>
        <v>0</v>
      </c>
      <c r="G215" s="63"/>
      <c r="H215" s="9"/>
    </row>
    <row r="216" spans="1:8" ht="28.5">
      <c r="A216" s="45" t="s">
        <v>68</v>
      </c>
      <c r="B216" s="60" t="s">
        <v>69</v>
      </c>
      <c r="C216" s="56" t="s">
        <v>23</v>
      </c>
      <c r="D216" s="61" t="s">
        <v>174</v>
      </c>
      <c r="E216" s="62"/>
      <c r="F216" s="63">
        <f>D216*E216</f>
        <v>0</v>
      </c>
      <c r="G216" s="63"/>
      <c r="H216" s="9"/>
    </row>
    <row r="217" spans="1:8">
      <c r="A217" s="23"/>
      <c r="B217" s="36" t="s">
        <v>175</v>
      </c>
      <c r="C217" s="23"/>
      <c r="D217" s="24"/>
      <c r="E217" s="25"/>
      <c r="F217" s="38">
        <f>F218+F224</f>
        <v>0</v>
      </c>
      <c r="G217" s="38"/>
      <c r="H217" s="9"/>
    </row>
    <row r="218" spans="1:8" ht="30">
      <c r="A218" s="72">
        <v>1</v>
      </c>
      <c r="B218" s="40" t="s">
        <v>20</v>
      </c>
      <c r="C218" s="41" t="s">
        <v>5</v>
      </c>
      <c r="D218" s="42" t="s">
        <v>6</v>
      </c>
      <c r="E218" s="65"/>
      <c r="F218" s="44">
        <f>SUM(F219:F223)</f>
        <v>0</v>
      </c>
      <c r="G218" s="44"/>
      <c r="H218" s="9"/>
    </row>
    <row r="219" spans="1:8">
      <c r="A219" s="45" t="s">
        <v>21</v>
      </c>
      <c r="B219" s="60" t="s">
        <v>130</v>
      </c>
      <c r="C219" s="56" t="s">
        <v>23</v>
      </c>
      <c r="D219" s="61" t="s">
        <v>176</v>
      </c>
      <c r="E219" s="62"/>
      <c r="F219" s="63">
        <f>D219*E219</f>
        <v>0</v>
      </c>
      <c r="G219" s="63"/>
      <c r="H219" s="9"/>
    </row>
    <row r="220" spans="1:8">
      <c r="A220" s="45" t="s">
        <v>24</v>
      </c>
      <c r="B220" s="27" t="s">
        <v>57</v>
      </c>
      <c r="C220" s="56" t="s">
        <v>23</v>
      </c>
      <c r="D220" s="61" t="s">
        <v>176</v>
      </c>
      <c r="E220" s="62"/>
      <c r="F220" s="63">
        <f>D220*E220</f>
        <v>0</v>
      </c>
      <c r="G220" s="63"/>
      <c r="H220" s="9"/>
    </row>
    <row r="221" spans="1:8">
      <c r="A221" s="45" t="s">
        <v>26</v>
      </c>
      <c r="B221" s="60" t="s">
        <v>58</v>
      </c>
      <c r="C221" s="56" t="s">
        <v>23</v>
      </c>
      <c r="D221" s="61" t="s">
        <v>176</v>
      </c>
      <c r="E221" s="62"/>
      <c r="F221" s="63">
        <f>E221*D221</f>
        <v>0</v>
      </c>
      <c r="G221" s="63"/>
      <c r="H221" s="9"/>
    </row>
    <row r="222" spans="1:8">
      <c r="A222" s="45" t="s">
        <v>29</v>
      </c>
      <c r="B222" s="68" t="s">
        <v>59</v>
      </c>
      <c r="C222" s="56" t="s">
        <v>31</v>
      </c>
      <c r="D222" s="61" t="s">
        <v>17</v>
      </c>
      <c r="E222" s="62"/>
      <c r="F222" s="63">
        <f>D222*E222</f>
        <v>0</v>
      </c>
      <c r="G222" s="63"/>
      <c r="H222" s="9"/>
    </row>
    <row r="223" spans="1:8">
      <c r="A223" s="45" t="s">
        <v>32</v>
      </c>
      <c r="B223" s="69" t="s">
        <v>60</v>
      </c>
      <c r="C223" s="56" t="s">
        <v>23</v>
      </c>
      <c r="D223" s="61" t="s">
        <v>176</v>
      </c>
      <c r="E223" s="62"/>
      <c r="F223" s="63">
        <f>D223*E223</f>
        <v>0</v>
      </c>
      <c r="G223" s="63"/>
      <c r="H223" s="9"/>
    </row>
    <row r="224" spans="1:8">
      <c r="A224" s="39">
        <v>2</v>
      </c>
      <c r="B224" s="40" t="s">
        <v>36</v>
      </c>
      <c r="C224" s="41"/>
      <c r="D224" s="42"/>
      <c r="E224" s="65"/>
      <c r="F224" s="44">
        <f>SUM(F225:F227)</f>
        <v>0</v>
      </c>
      <c r="G224" s="44"/>
      <c r="H224" s="9"/>
    </row>
    <row r="225" spans="1:8">
      <c r="A225" s="45" t="s">
        <v>61</v>
      </c>
      <c r="B225" s="51" t="s">
        <v>168</v>
      </c>
      <c r="C225" s="56" t="s">
        <v>23</v>
      </c>
      <c r="D225" s="61" t="s">
        <v>176</v>
      </c>
      <c r="E225" s="62"/>
      <c r="F225" s="63">
        <f>D225*E225</f>
        <v>0</v>
      </c>
      <c r="G225" s="63"/>
      <c r="H225" s="9"/>
    </row>
    <row r="226" spans="1:8" ht="42.75">
      <c r="A226" s="52" t="s">
        <v>63</v>
      </c>
      <c r="B226" s="60" t="s">
        <v>64</v>
      </c>
      <c r="C226" s="56" t="s">
        <v>65</v>
      </c>
      <c r="D226" s="61" t="s">
        <v>177</v>
      </c>
      <c r="E226" s="62"/>
      <c r="F226" s="63">
        <f>D226*E226</f>
        <v>0</v>
      </c>
      <c r="G226" s="63"/>
      <c r="H226" s="9"/>
    </row>
    <row r="227" spans="1:8" ht="28.5">
      <c r="A227" s="45" t="s">
        <v>68</v>
      </c>
      <c r="B227" s="60" t="s">
        <v>69</v>
      </c>
      <c r="C227" s="56" t="s">
        <v>23</v>
      </c>
      <c r="D227" s="61" t="s">
        <v>178</v>
      </c>
      <c r="E227" s="62"/>
      <c r="F227" s="63">
        <f>D227*E227</f>
        <v>0</v>
      </c>
      <c r="G227" s="63"/>
      <c r="H227" s="9"/>
    </row>
    <row r="228" spans="1:8" ht="30">
      <c r="A228" s="31"/>
      <c r="B228" s="32" t="s">
        <v>179</v>
      </c>
      <c r="C228" s="33"/>
      <c r="D228" s="31"/>
      <c r="E228" s="71"/>
      <c r="F228" s="35">
        <f>F229+F230+F241</f>
        <v>0</v>
      </c>
      <c r="G228" s="35"/>
      <c r="H228" s="9"/>
    </row>
    <row r="229" spans="1:8">
      <c r="A229" s="88"/>
      <c r="B229" s="89" t="s">
        <v>18</v>
      </c>
      <c r="C229" s="90" t="s">
        <v>16</v>
      </c>
      <c r="D229" s="88" t="s">
        <v>17</v>
      </c>
      <c r="E229" s="62"/>
      <c r="F229" s="87">
        <f>E229</f>
        <v>0</v>
      </c>
      <c r="G229" s="87"/>
      <c r="H229" s="9"/>
    </row>
    <row r="230" spans="1:8">
      <c r="A230" s="23" t="s">
        <v>180</v>
      </c>
      <c r="B230" s="36" t="s">
        <v>181</v>
      </c>
      <c r="C230" s="23"/>
      <c r="D230" s="24"/>
      <c r="E230" s="25"/>
      <c r="F230" s="38">
        <f>F231+F237</f>
        <v>0</v>
      </c>
      <c r="G230" s="38"/>
    </row>
    <row r="231" spans="1:8" ht="30">
      <c r="A231" s="72">
        <v>1</v>
      </c>
      <c r="B231" s="40" t="s">
        <v>20</v>
      </c>
      <c r="C231" s="41" t="s">
        <v>5</v>
      </c>
      <c r="D231" s="42" t="s">
        <v>6</v>
      </c>
      <c r="E231" s="65"/>
      <c r="F231" s="44">
        <f>SUM(F232:F236)</f>
        <v>0</v>
      </c>
      <c r="G231" s="44"/>
    </row>
    <row r="232" spans="1:8">
      <c r="A232" s="45" t="s">
        <v>21</v>
      </c>
      <c r="B232" s="60" t="s">
        <v>182</v>
      </c>
      <c r="C232" s="56" t="s">
        <v>23</v>
      </c>
      <c r="D232" s="61" t="s">
        <v>183</v>
      </c>
      <c r="E232" s="62"/>
      <c r="F232" s="63">
        <f>D232*E232</f>
        <v>0</v>
      </c>
      <c r="G232" s="63"/>
    </row>
    <row r="233" spans="1:8">
      <c r="A233" s="45" t="s">
        <v>24</v>
      </c>
      <c r="B233" s="27" t="s">
        <v>57</v>
      </c>
      <c r="C233" s="56" t="s">
        <v>23</v>
      </c>
      <c r="D233" s="61" t="s">
        <v>183</v>
      </c>
      <c r="E233" s="62"/>
      <c r="F233" s="63">
        <f>D233*E233</f>
        <v>0</v>
      </c>
      <c r="G233" s="63"/>
    </row>
    <row r="234" spans="1:8">
      <c r="A234" s="45" t="s">
        <v>26</v>
      </c>
      <c r="B234" s="60" t="s">
        <v>58</v>
      </c>
      <c r="C234" s="56" t="s">
        <v>23</v>
      </c>
      <c r="D234" s="61" t="s">
        <v>183</v>
      </c>
      <c r="E234" s="62"/>
      <c r="F234" s="63">
        <f>E234*D234</f>
        <v>0</v>
      </c>
      <c r="G234" s="63"/>
    </row>
    <row r="235" spans="1:8">
      <c r="A235" s="45" t="s">
        <v>29</v>
      </c>
      <c r="B235" s="68" t="s">
        <v>59</v>
      </c>
      <c r="C235" s="56" t="s">
        <v>31</v>
      </c>
      <c r="D235" s="61" t="s">
        <v>17</v>
      </c>
      <c r="E235" s="62"/>
      <c r="F235" s="63">
        <f>D235*E235</f>
        <v>0</v>
      </c>
      <c r="G235" s="63"/>
    </row>
    <row r="236" spans="1:8">
      <c r="A236" s="45" t="s">
        <v>32</v>
      </c>
      <c r="B236" s="69" t="s">
        <v>60</v>
      </c>
      <c r="C236" s="56" t="s">
        <v>23</v>
      </c>
      <c r="D236" s="61" t="s">
        <v>183</v>
      </c>
      <c r="E236" s="62"/>
      <c r="F236" s="63">
        <f>D236*E236</f>
        <v>0</v>
      </c>
      <c r="G236" s="63"/>
    </row>
    <row r="237" spans="1:8">
      <c r="A237" s="39">
        <v>2</v>
      </c>
      <c r="B237" s="40" t="s">
        <v>36</v>
      </c>
      <c r="C237" s="41"/>
      <c r="D237" s="42"/>
      <c r="E237" s="65"/>
      <c r="F237" s="44">
        <f>SUM(F238:F240)</f>
        <v>0</v>
      </c>
      <c r="G237" s="44"/>
    </row>
    <row r="238" spans="1:8" ht="28.5">
      <c r="A238" s="45" t="s">
        <v>61</v>
      </c>
      <c r="B238" s="51" t="s">
        <v>138</v>
      </c>
      <c r="C238" s="56" t="s">
        <v>23</v>
      </c>
      <c r="D238" s="61" t="s">
        <v>183</v>
      </c>
      <c r="E238" s="62"/>
      <c r="F238" s="63">
        <f>D238*E238</f>
        <v>0</v>
      </c>
      <c r="G238" s="63"/>
    </row>
    <row r="239" spans="1:8" ht="42.75">
      <c r="A239" s="52" t="s">
        <v>63</v>
      </c>
      <c r="B239" s="60" t="s">
        <v>64</v>
      </c>
      <c r="C239" s="56" t="s">
        <v>65</v>
      </c>
      <c r="D239" s="61" t="s">
        <v>184</v>
      </c>
      <c r="E239" s="62"/>
      <c r="F239" s="63">
        <f>D239*E239</f>
        <v>0</v>
      </c>
      <c r="G239" s="63"/>
    </row>
    <row r="240" spans="1:8" ht="28.5">
      <c r="A240" s="45" t="s">
        <v>68</v>
      </c>
      <c r="B240" s="60" t="s">
        <v>69</v>
      </c>
      <c r="C240" s="56" t="s">
        <v>23</v>
      </c>
      <c r="D240" s="61" t="s">
        <v>185</v>
      </c>
      <c r="E240" s="62"/>
      <c r="F240" s="63">
        <f>D240*E240</f>
        <v>0</v>
      </c>
      <c r="G240" s="63"/>
    </row>
    <row r="241" spans="1:7">
      <c r="A241" s="23">
        <v>2</v>
      </c>
      <c r="B241" s="36" t="s">
        <v>87</v>
      </c>
      <c r="C241" s="23"/>
      <c r="D241" s="24"/>
      <c r="E241" s="25"/>
      <c r="F241" s="38">
        <f>F242+F248</f>
        <v>0</v>
      </c>
      <c r="G241" s="38"/>
    </row>
    <row r="242" spans="1:7" ht="30">
      <c r="A242" s="72">
        <v>1</v>
      </c>
      <c r="B242" s="40" t="s">
        <v>20</v>
      </c>
      <c r="C242" s="41" t="s">
        <v>5</v>
      </c>
      <c r="D242" s="42" t="s">
        <v>6</v>
      </c>
      <c r="E242" s="65"/>
      <c r="F242" s="44">
        <f>SUM(F243:F247)</f>
        <v>0</v>
      </c>
      <c r="G242" s="44"/>
    </row>
    <row r="243" spans="1:7">
      <c r="A243" s="45" t="s">
        <v>21</v>
      </c>
      <c r="B243" s="60" t="s">
        <v>182</v>
      </c>
      <c r="C243" s="56" t="s">
        <v>23</v>
      </c>
      <c r="D243" s="61" t="s">
        <v>186</v>
      </c>
      <c r="E243" s="62"/>
      <c r="F243" s="63">
        <f>D243*E243</f>
        <v>0</v>
      </c>
      <c r="G243" s="63"/>
    </row>
    <row r="244" spans="1:7">
      <c r="A244" s="45" t="s">
        <v>24</v>
      </c>
      <c r="B244" s="27" t="s">
        <v>57</v>
      </c>
      <c r="C244" s="56" t="s">
        <v>23</v>
      </c>
      <c r="D244" s="61" t="s">
        <v>186</v>
      </c>
      <c r="E244" s="62"/>
      <c r="F244" s="63">
        <f>D244*E244</f>
        <v>0</v>
      </c>
      <c r="G244" s="63"/>
    </row>
    <row r="245" spans="1:7">
      <c r="A245" s="45" t="s">
        <v>26</v>
      </c>
      <c r="B245" s="60" t="s">
        <v>58</v>
      </c>
      <c r="C245" s="56" t="s">
        <v>23</v>
      </c>
      <c r="D245" s="61" t="s">
        <v>186</v>
      </c>
      <c r="E245" s="62"/>
      <c r="F245" s="63">
        <f>E245*D245</f>
        <v>0</v>
      </c>
      <c r="G245" s="63"/>
    </row>
    <row r="246" spans="1:7">
      <c r="A246" s="45" t="s">
        <v>29</v>
      </c>
      <c r="B246" s="68" t="s">
        <v>59</v>
      </c>
      <c r="C246" s="56" t="s">
        <v>31</v>
      </c>
      <c r="D246" s="61" t="s">
        <v>17</v>
      </c>
      <c r="E246" s="62"/>
      <c r="F246" s="63">
        <f>D246*E246</f>
        <v>0</v>
      </c>
      <c r="G246" s="63"/>
    </row>
    <row r="247" spans="1:7">
      <c r="A247" s="45" t="s">
        <v>32</v>
      </c>
      <c r="B247" s="69" t="s">
        <v>60</v>
      </c>
      <c r="C247" s="56" t="s">
        <v>23</v>
      </c>
      <c r="D247" s="61" t="s">
        <v>186</v>
      </c>
      <c r="E247" s="62"/>
      <c r="F247" s="63">
        <f>D247*E247</f>
        <v>0</v>
      </c>
      <c r="G247" s="63"/>
    </row>
    <row r="248" spans="1:7">
      <c r="A248" s="39">
        <v>2</v>
      </c>
      <c r="B248" s="40" t="s">
        <v>36</v>
      </c>
      <c r="C248" s="41"/>
      <c r="D248" s="42"/>
      <c r="E248" s="65"/>
      <c r="F248" s="44">
        <f>SUM(F249:F251)</f>
        <v>0</v>
      </c>
      <c r="G248" s="44"/>
    </row>
    <row r="249" spans="1:7" ht="28.5">
      <c r="A249" s="45" t="s">
        <v>61</v>
      </c>
      <c r="B249" s="51" t="s">
        <v>187</v>
      </c>
      <c r="C249" s="56" t="s">
        <v>23</v>
      </c>
      <c r="D249" s="61" t="s">
        <v>186</v>
      </c>
      <c r="E249" s="62"/>
      <c r="F249" s="63">
        <f>D249*E249</f>
        <v>0</v>
      </c>
      <c r="G249" s="63"/>
    </row>
    <row r="250" spans="1:7" ht="42.75">
      <c r="A250" s="52" t="s">
        <v>63</v>
      </c>
      <c r="B250" s="60" t="s">
        <v>64</v>
      </c>
      <c r="C250" s="56" t="s">
        <v>65</v>
      </c>
      <c r="D250" s="61" t="s">
        <v>188</v>
      </c>
      <c r="E250" s="62"/>
      <c r="F250" s="63">
        <f>D250*E250</f>
        <v>0</v>
      </c>
      <c r="G250" s="63"/>
    </row>
    <row r="251" spans="1:7" ht="28.5">
      <c r="A251" s="45" t="s">
        <v>68</v>
      </c>
      <c r="B251" s="60" t="s">
        <v>69</v>
      </c>
      <c r="C251" s="56" t="s">
        <v>23</v>
      </c>
      <c r="D251" s="61" t="s">
        <v>189</v>
      </c>
      <c r="E251" s="62"/>
      <c r="F251" s="63">
        <f>D251*E251</f>
        <v>0</v>
      </c>
      <c r="G251" s="63"/>
    </row>
  </sheetData>
  <mergeCells count="14">
    <mergeCell ref="I183:I184"/>
    <mergeCell ref="I5:I6"/>
    <mergeCell ref="I157:I158"/>
    <mergeCell ref="I25:I26"/>
    <mergeCell ref="G5:G6"/>
    <mergeCell ref="A1:F1"/>
    <mergeCell ref="A2:F3"/>
    <mergeCell ref="A4:F4"/>
    <mergeCell ref="A5:A6"/>
    <mergeCell ref="B5:B6"/>
    <mergeCell ref="C5:C6"/>
    <mergeCell ref="D5:D6"/>
    <mergeCell ref="E5:E6"/>
    <mergeCell ref="F5:F6"/>
  </mergeCells>
  <phoneticPr fontId="8" type="noConversion"/>
  <pageMargins left="0.7" right="0.7" top="0.75" bottom="0.75" header="0.3" footer="0.3"/>
  <pageSetup paperSize="9" scale="52" fitToHeight="0" orientation="landscape" r:id="rId1"/>
  <ignoredErrors>
    <ignoredError sqref="D72:D78 D243:D251 D232:D240 D217:D229 D197:D215 D174:D190 D157:D169 D145 D109:D115 D90:D96 D64:D68 D54 D48 D41:D44 D128:D133 D140:D143 D56 D51 D135:D138 D59 D57" numberStoredAsText="1"/>
    <ignoredError sqref="A169:A171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6AA2AADD7721A43A5D708EA3D5AD5D3" ma:contentTypeVersion="30" ma:contentTypeDescription="Utwórz nowy dokument." ma:contentTypeScope="" ma:versionID="b14f4335b36fd3a4d6ceb57245ce76d4">
  <xsd:schema xmlns:xsd="http://www.w3.org/2001/XMLSchema" xmlns:xs="http://www.w3.org/2001/XMLSchema" xmlns:p="http://schemas.microsoft.com/office/2006/metadata/properties" xmlns:ns1="http://schemas.microsoft.com/sharepoint/v3" xmlns:ns2="65ed085e-a5bd-4e65-9919-c6cc7b13960a" xmlns:ns3="26d15b9b-2c99-4d58-87c6-525bfc6a16f1" targetNamespace="http://schemas.microsoft.com/office/2006/metadata/properties" ma:root="true" ma:fieldsID="98767e48fd52b5132651d1d62aae1be1" ns1:_="" ns2:_="" ns3:_="">
    <xsd:import namespace="http://schemas.microsoft.com/sharepoint/v3"/>
    <xsd:import namespace="65ed085e-a5bd-4e65-9919-c6cc7b13960a"/>
    <xsd:import namespace="26d15b9b-2c99-4d58-87c6-525bfc6a16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Statu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W_x0142_a_x015b_ciciel" minOccurs="0"/>
                <xsd:element ref="ns2:Komentarz" minOccurs="0"/>
                <xsd:element ref="ns2:Termin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  <xsd:element name="AverageRating" ma:index="21" nillable="true" ma:displayName="Ocena (0-5)" ma:decimals="2" ma:description="Średnia wartość wszystkich przesłanych ocen" ma:internalName="AverageRating" ma:readOnly="true">
      <xsd:simpleType>
        <xsd:restriction base="dms:Number"/>
      </xsd:simpleType>
    </xsd:element>
    <xsd:element name="RatingCount" ma:index="22" nillable="true" ma:displayName="Liczba ocen" ma:decimals="0" ma:description="Liczba przesłanych ocen" ma:internalName="RatingCount" ma:readOnly="true">
      <xsd:simpleType>
        <xsd:restriction base="dms:Number"/>
      </xsd:simpleType>
    </xsd:element>
    <xsd:element name="RatedBy" ma:index="23" nillable="true" ma:displayName="Ocenione przez" ma:description="Użytkownicy ocenili elemen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24" nillable="true" ma:displayName="Oceny użytkownika" ma:description="Oceny użytkownika dla elementu" ma:hidden="true" ma:internalName="Ratings">
      <xsd:simpleType>
        <xsd:restriction base="dms:Note"/>
      </xsd:simpleType>
    </xsd:element>
    <xsd:element name="LikesCount" ma:index="25" nillable="true" ma:displayName="Liczba znaczników „lubię to”" ma:internalName="LikesCount">
      <xsd:simpleType>
        <xsd:restriction base="dms:Unknown"/>
      </xsd:simpleType>
    </xsd:element>
    <xsd:element name="LikedBy" ma:index="26" nillable="true" ma:displayName="Lubiane przez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d085e-a5bd-4e65-9919-c6cc7b1396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Tagi obrazów" ma:readOnly="false" ma:fieldId="{5cf76f15-5ced-4ddc-b409-7134ff3c332f}" ma:taxonomyMulti="true" ma:sspId="fc3f1e13-9f9d-4276-858b-7be08e60ca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0" nillable="true" ma:displayName="Status" ma:format="Dropdown" ma:internalName="Status">
      <xsd:simpleType>
        <xsd:restriction base="dms:Choice">
          <xsd:enumeration value="Oczekuje na weryfikację prawną"/>
          <xsd:enumeration value="Oczekuje na weryfikację merytoryczną"/>
          <xsd:enumeration value="OPZ dostarczony"/>
          <xsd:enumeration value="Gotowe do publikacji"/>
          <xsd:enumeration value="Zakończone"/>
          <xsd:enumeration value="Opublikowane"/>
        </xsd:restriction>
      </xsd:simpleType>
    </xsd:element>
    <xsd:element name="W_x0142_a_x015b_ciciel" ma:index="27" nillable="true" ma:displayName="Właściciel" ma:format="Dropdown" ma:list="UserInfo" ma:SharePointGroup="0" ma:internalName="W_x0142_a_x015b_ciciel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omentarz" ma:index="28" nillable="true" ma:displayName="Komentarz" ma:format="Dropdown" ma:internalName="Komentarz">
      <xsd:simpleType>
        <xsd:restriction base="dms:Note"/>
      </xsd:simpleType>
    </xsd:element>
    <xsd:element name="Termin" ma:index="29" nillable="true" ma:displayName="Termin" ma:format="DateOnly" ma:internalName="Termin">
      <xsd:simpleType>
        <xsd:restriction base="dms:DateTime"/>
      </xsd:simpleType>
    </xsd:element>
    <xsd:element name="_ApprovalAssignedTo" ma:index="30" nillable="true" ma:displayName="Osoby zatwierdzające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1" nillable="true" ma:displayName="Odpowiedzi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32" nillable="true" ma:displayName="Twórca zatwierdzenia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33" nillable="true" ma:displayName="Stan zatwierdzenia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d15b9b-2c99-4d58-87c6-525bfc6a16f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587fb3b-8cbc-41a4-91f8-72c65e700a8d}" ma:internalName="TaxCatchAll" ma:showField="CatchAllData" ma:web="26d15b9b-2c99-4d58-87c6-525bfc6a16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pprovalAssignedTo xmlns="65ed085e-a5bd-4e65-9919-c6cc7b13960a">
      <UserInfo>
        <DisplayName/>
        <AccountId xsi:nil="true"/>
        <AccountType/>
      </UserInfo>
    </_ApprovalAssignedTo>
    <_ApprovalRespondedBy xmlns="65ed085e-a5bd-4e65-9919-c6cc7b13960a">
      <UserInfo>
        <DisplayName/>
        <AccountId xsi:nil="true"/>
        <AccountType/>
      </UserInfo>
    </_ApprovalRespondedBy>
    <_ApprovalStatus xmlns="65ed085e-a5bd-4e65-9919-c6cc7b13960a">0</_ApprovalStatus>
    <_ip_UnifiedCompliancePolicyUIAction xmlns="http://schemas.microsoft.com/sharepoint/v3" xsi:nil="true"/>
    <LikesCount xmlns="http://schemas.microsoft.com/sharepoint/v3" xsi:nil="true"/>
    <lcf76f155ced4ddcb4097134ff3c332f xmlns="65ed085e-a5bd-4e65-9919-c6cc7b13960a">
      <Terms xmlns="http://schemas.microsoft.com/office/infopath/2007/PartnerControls"/>
    </lcf76f155ced4ddcb4097134ff3c332f>
    <Ratings xmlns="http://schemas.microsoft.com/sharepoint/v3" xsi:nil="true"/>
    <Komentarz xmlns="65ed085e-a5bd-4e65-9919-c6cc7b13960a" xsi:nil="true"/>
    <TaxCatchAll xmlns="26d15b9b-2c99-4d58-87c6-525bfc6a16f1" xsi:nil="true"/>
    <_ip_UnifiedCompliancePolicyProperties xmlns="http://schemas.microsoft.com/sharepoint/v3" xsi:nil="true"/>
    <LikedBy xmlns="http://schemas.microsoft.com/sharepoint/v3">
      <UserInfo>
        <DisplayName/>
        <AccountId xsi:nil="true"/>
        <AccountType/>
      </UserInfo>
    </LikedBy>
    <Termin xmlns="65ed085e-a5bd-4e65-9919-c6cc7b13960a" xsi:nil="true"/>
    <W_x0142_a_x015b_ciciel xmlns="65ed085e-a5bd-4e65-9919-c6cc7b13960a">
      <UserInfo>
        <DisplayName/>
        <AccountId xsi:nil="true"/>
        <AccountType/>
      </UserInfo>
    </W_x0142_a_x015b_ciciel>
    <Status xmlns="65ed085e-a5bd-4e65-9919-c6cc7b13960a" xsi:nil="true"/>
    <RatedBy xmlns="http://schemas.microsoft.com/sharepoint/v3">
      <UserInfo>
        <DisplayName/>
        <AccountId xsi:nil="true"/>
        <AccountType/>
      </UserInfo>
    </RatedBy>
    <_ApprovalSentBy xmlns="65ed085e-a5bd-4e65-9919-c6cc7b13960a">
      <UserInfo>
        <DisplayName/>
        <AccountId xsi:nil="true"/>
        <AccountType/>
      </UserInfo>
    </_ApprovalSentBy>
  </documentManagement>
</p:properties>
</file>

<file path=customXml/itemProps1.xml><?xml version="1.0" encoding="utf-8"?>
<ds:datastoreItem xmlns:ds="http://schemas.openxmlformats.org/officeDocument/2006/customXml" ds:itemID="{125CA9B8-67AC-4269-8F64-5EDDF42B0B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0829FD-B4D4-42E5-9C88-7BD01ED50648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44D089B-84D9-4321-92C7-C2C4A8130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5ed085e-a5bd-4e65-9919-c6cc7b13960a"/>
    <ds:schemaRef ds:uri="26d15b9b-2c99-4d58-87c6-525bfc6a16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D20E6F7-B607-469A-AADA-8138C3E13605}">
  <ds:schemaRefs>
    <ds:schemaRef ds:uri="http://schemas.microsoft.com/office/2006/metadata/properties"/>
    <ds:schemaRef ds:uri="http://schemas.microsoft.com/office/infopath/2007/PartnerControls"/>
    <ds:schemaRef ds:uri="65ed085e-a5bd-4e65-9919-c6cc7b13960a"/>
    <ds:schemaRef ds:uri="http://schemas.microsoft.com/sharepoint/v3"/>
    <ds:schemaRef ds:uri="26d15b9b-2c99-4d58-87c6-525bfc6a16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FIELDROFA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Remorex</dc:creator>
  <cp:keywords/>
  <dc:description/>
  <cp:lastModifiedBy>Przybyła Honorata</cp:lastModifiedBy>
  <cp:revision/>
  <cp:lastPrinted>2025-09-03T14:53:31Z</cp:lastPrinted>
  <dcterms:created xsi:type="dcterms:W3CDTF">2022-11-09T22:36:09Z</dcterms:created>
  <dcterms:modified xsi:type="dcterms:W3CDTF">2025-09-03T14:53:35Z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pprovalStatus">
    <vt:lpwstr>0</vt:lpwstr>
  </property>
  <property fmtid="{D5CDD505-2E9C-101B-9397-08002B2CF9AE}" pid="3" name="_ApprovalAssignedTo">
    <vt:lpwstr/>
  </property>
  <property fmtid="{D5CDD505-2E9C-101B-9397-08002B2CF9AE}" pid="4" name="_ApprovalRespondedBy">
    <vt:lpwstr/>
  </property>
  <property fmtid="{D5CDD505-2E9C-101B-9397-08002B2CF9AE}" pid="5" name="ContentTypeId">
    <vt:lpwstr>0x01010086AA2AADD7721A43A5D708EA3D5AD5D3</vt:lpwstr>
  </property>
  <property fmtid="{D5CDD505-2E9C-101B-9397-08002B2CF9AE}" pid="6" name="MediaServiceImageTags">
    <vt:lpwstr/>
  </property>
</Properties>
</file>